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0" documentId="13_ncr:1_{A9407453-5A53-4B92-B2BD-DA5FE0363E1D}" xr6:coauthVersionLast="47" xr6:coauthVersionMax="47" xr10:uidLastSave="{00000000-0000-0000-0000-000000000000}"/>
  <bookViews>
    <workbookView xWindow="0" yWindow="0" windowWidth="28800" windowHeight="12225" firstSheet="3" activeTab="3" xr2:uid="{F562FD90-B5C9-4C4B-844A-09A05E8A1CCB}"/>
  </bookViews>
  <sheets>
    <sheet name="M1 UA" sheetId="1" r:id="rId1"/>
    <sheet name="M2-P1 Projet" sheetId="2" r:id="rId2"/>
    <sheet name="M2-P2 Stratégie" sheetId="3" r:id="rId3"/>
    <sheet name="M2-P3 DUT" sheetId="4" r:id="rId4"/>
  </sheets>
  <definedNames>
    <definedName name="_xlnm.Print_Area" localSheetId="0">'M1 UA'!$A$1:$G$31</definedName>
    <definedName name="_xlnm.Print_Area" localSheetId="1">'M2-P1 Projet'!$A$1:$G$31</definedName>
    <definedName name="_xlnm.Print_Area" localSheetId="2">'M2-P2 Stratégie'!$A$1:$G$31</definedName>
    <definedName name="_xlnm.Print_Area" localSheetId="3">'M2-P3 DUT'!$A$1:$G$31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30" i="3"/>
  <c r="F30" i="2"/>
  <c r="F30" i="1" l="1"/>
</calcChain>
</file>

<file path=xl/sharedStrings.xml><?xml version="1.0" encoding="utf-8"?>
<sst xmlns="http://schemas.openxmlformats.org/spreadsheetml/2006/main" count="362" uniqueCount="109">
  <si>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</si>
  <si>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</si>
  <si>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</si>
  <si>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</si>
  <si>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</si>
  <si>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</si>
  <si>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</si>
  <si>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</si>
  <si>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URBANISME ET AMENAGEMENT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</si>
  <si>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</si>
  <si>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</si>
  <si>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</si>
  <si>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</si>
  <si>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</si>
  <si>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</si>
  <si>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</si>
  <si>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</si>
  <si>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</si>
  <si>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Enjeux urbains et action collective</t>
  </si>
  <si>
    <t>UE1.1</t>
  </si>
  <si>
    <t>UE3.1</t>
  </si>
  <si>
    <t>UE5.1</t>
  </si>
  <si>
    <t>Habiter la ville</t>
  </si>
  <si>
    <t>UE1.2</t>
  </si>
  <si>
    <t>UE3.2</t>
  </si>
  <si>
    <t>UE5.2</t>
  </si>
  <si>
    <t xml:space="preserve">Ressources et environnement urbain  </t>
  </si>
  <si>
    <t>UE1.3</t>
  </si>
  <si>
    <t>UE3.3</t>
  </si>
  <si>
    <t>UE5.3</t>
  </si>
  <si>
    <t>Projet urbain</t>
  </si>
  <si>
    <t>UE1.4</t>
  </si>
  <si>
    <t>UE3.4</t>
  </si>
  <si>
    <t>UE5.4</t>
  </si>
  <si>
    <t>Pratiques professionnelles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</si>
  <si>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</si>
  <si>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</si>
  <si>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</si>
  <si>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</si>
  <si>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</si>
  <si>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</si>
  <si>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</si>
  <si>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</si>
  <si>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</si>
  <si>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</si>
  <si>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</si>
  <si>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</si>
  <si>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</si>
  <si>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</si>
  <si>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</si>
  <si>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</si>
  <si>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</si>
  <si>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</si>
  <si>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</si>
  <si>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</si>
  <si>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Mise en perspective du champ professionnel</t>
  </si>
  <si>
    <t>UE2.1</t>
  </si>
  <si>
    <t>UE4.1</t>
  </si>
  <si>
    <t>UE6.1</t>
  </si>
  <si>
    <t>Atelier professionnel ou stage recherche</t>
  </si>
  <si>
    <t>UE2.2</t>
  </si>
  <si>
    <t>UE4.2</t>
  </si>
  <si>
    <t>UE6.2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</si>
  <si>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</si>
  <si>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</si>
  <si>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</si>
  <si>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</si>
  <si>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</si>
  <si>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</si>
  <si>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</si>
  <si>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</si>
  <si>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</si>
  <si>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</si>
  <si>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</si>
  <si>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</si>
  <si>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</si>
  <si>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</si>
  <si>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</si>
  <si>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</si>
  <si>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</si>
  <si>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</si>
  <si>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</si>
  <si>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</si>
  <si>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</si>
  <si>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</si>
  <si>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</si>
  <si>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</si>
  <si>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</si>
  <si>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</si>
  <si>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PROJET</t>
  </si>
  <si>
    <t>Cadres de l'intervention urbaine</t>
  </si>
  <si>
    <t>Motifs</t>
  </si>
  <si>
    <t>Conduites de la transformation urbaine</t>
  </si>
  <si>
    <t xml:space="preserve">Aménager la ville durable </t>
  </si>
  <si>
    <t>Projet et forme urbaine</t>
  </si>
  <si>
    <t>Recherche</t>
  </si>
  <si>
    <t>Approches pratiques</t>
  </si>
  <si>
    <t>Stage et mémoire</t>
  </si>
  <si>
    <t>STRATÉGIE</t>
  </si>
  <si>
    <t>MOTIFS</t>
  </si>
  <si>
    <t>Territoires et développement</t>
  </si>
  <si>
    <t xml:space="preserve">Transitions écologiques </t>
  </si>
  <si>
    <t>Action collective et transformations territoriales</t>
  </si>
  <si>
    <t xml:space="preserve">Outils et pratiques </t>
  </si>
  <si>
    <t>DÉVELOPPEMENT URBAIN ET TERRITORIAL</t>
  </si>
  <si>
    <t>Aménager la ville durable</t>
  </si>
  <si>
    <t>Pratiques de projet</t>
  </si>
  <si>
    <t>Méthodes et émergences</t>
  </si>
  <si>
    <t>Insertion professionnelle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</si>
</sst>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20160457</v>
      </c>
      <c r="C3" s="18" t="s">
        <v>7</v>
      </c>
      <c r="D3" s="20" t="s">
        <v>8</v>
      </c>
      <c r="E3" s="20"/>
      <c r="F3" s="25">
        <v>2500246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34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55</v>
      </c>
      <c r="D19" s="11"/>
      <c r="E19" s="12"/>
      <c r="F19" s="9">
        <v>6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59</v>
      </c>
      <c r="D20" s="15"/>
      <c r="E20" s="16"/>
      <c r="F20" s="13">
        <v>24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69</v>
      </c>
      <c r="K23" s="4" t="s">
        <v>70</v>
      </c>
      <c r="L23" s="4" t="s">
        <v>71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72</v>
      </c>
      <c r="K24" s="4" t="s">
        <v>73</v>
      </c>
      <c r="L24" s="4" t="s">
        <v>74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75</v>
      </c>
      <c r="K25" s="4" t="s">
        <v>76</v>
      </c>
      <c r="L25" s="4" t="s">
        <v>77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78</v>
      </c>
      <c r="K26" s="4" t="s">
        <v>79</v>
      </c>
      <c r="L26" s="4" t="s">
        <v>80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81</v>
      </c>
      <c r="K27" s="4" t="s">
        <v>82</v>
      </c>
      <c r="L27" s="4" t="s">
        <v>83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84</v>
      </c>
      <c r="K28" s="4" t="s">
        <v>85</v>
      </c>
      <c r="L28" s="4" t="s">
        <v>86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87</v>
      </c>
    </row>
    <row r="30" spans="2:12" ht="30" customHeight="1">
      <c r="B30" s="26" t="s">
        <v>88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4FA8-601C-4A61-BF4A-5773E0B3256E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20160457</v>
      </c>
      <c r="C3" s="18" t="s">
        <v>7</v>
      </c>
      <c r="D3" s="20" t="s">
        <v>8</v>
      </c>
      <c r="E3" s="20" t="s">
        <v>89</v>
      </c>
      <c r="F3" s="25">
        <v>2500246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90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91</v>
      </c>
      <c r="D9" s="15"/>
      <c r="E9" s="16"/>
      <c r="F9" s="13">
        <v>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92</v>
      </c>
      <c r="D10" s="15"/>
      <c r="E10" s="16"/>
      <c r="F10" s="13">
        <v>4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93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94</v>
      </c>
      <c r="D12" s="15"/>
      <c r="E12" s="16"/>
      <c r="F12" s="13">
        <v>8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95</v>
      </c>
      <c r="D13" s="15"/>
      <c r="E13" s="16"/>
      <c r="F13" s="13">
        <v>3</v>
      </c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96</v>
      </c>
      <c r="D19" s="11"/>
      <c r="E19" s="12"/>
      <c r="F19" s="9">
        <v>6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97</v>
      </c>
      <c r="D20" s="15"/>
      <c r="E20" s="16"/>
      <c r="F20" s="13">
        <v>24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69</v>
      </c>
      <c r="K23" s="4" t="s">
        <v>70</v>
      </c>
      <c r="L23" s="4" t="s">
        <v>71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72</v>
      </c>
      <c r="K24" s="4" t="s">
        <v>73</v>
      </c>
      <c r="L24" s="4" t="s">
        <v>74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75</v>
      </c>
      <c r="K25" s="4" t="s">
        <v>76</v>
      </c>
      <c r="L25" s="4" t="s">
        <v>77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78</v>
      </c>
      <c r="K26" s="4" t="s">
        <v>79</v>
      </c>
      <c r="L26" s="4" t="s">
        <v>80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81</v>
      </c>
      <c r="K27" s="4" t="s">
        <v>82</v>
      </c>
      <c r="L27" s="4" t="s">
        <v>83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84</v>
      </c>
      <c r="K28" s="4" t="s">
        <v>85</v>
      </c>
      <c r="L28" s="4" t="s">
        <v>86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87</v>
      </c>
    </row>
    <row r="30" spans="2:12" ht="30" customHeight="1">
      <c r="B30" s="26" t="s">
        <v>88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8CBA-109A-4BC1-9174-EA8F25F01C6B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20160457</v>
      </c>
      <c r="C3" s="18" t="s">
        <v>7</v>
      </c>
      <c r="D3" s="20" t="s">
        <v>8</v>
      </c>
      <c r="E3" s="20" t="s">
        <v>98</v>
      </c>
      <c r="F3" s="25">
        <v>2500246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90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99</v>
      </c>
      <c r="D9" s="15"/>
      <c r="E9" s="16"/>
      <c r="F9" s="13">
        <v>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100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101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102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95</v>
      </c>
      <c r="D13" s="15"/>
      <c r="E13" s="16"/>
      <c r="F13" s="13">
        <v>3</v>
      </c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103</v>
      </c>
      <c r="D19" s="11"/>
      <c r="E19" s="12"/>
      <c r="F19" s="9">
        <v>6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97</v>
      </c>
      <c r="D20" s="15"/>
      <c r="E20" s="16"/>
      <c r="F20" s="13">
        <v>24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69</v>
      </c>
      <c r="K23" s="4" t="s">
        <v>70</v>
      </c>
      <c r="L23" s="4" t="s">
        <v>71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72</v>
      </c>
      <c r="K24" s="4" t="s">
        <v>73</v>
      </c>
      <c r="L24" s="4" t="s">
        <v>74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75</v>
      </c>
      <c r="K25" s="4" t="s">
        <v>76</v>
      </c>
      <c r="L25" s="4" t="s">
        <v>77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78</v>
      </c>
      <c r="K26" s="4" t="s">
        <v>79</v>
      </c>
      <c r="L26" s="4" t="s">
        <v>80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81</v>
      </c>
      <c r="K27" s="4" t="s">
        <v>82</v>
      </c>
      <c r="L27" s="4" t="s">
        <v>83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84</v>
      </c>
      <c r="K28" s="4" t="s">
        <v>85</v>
      </c>
      <c r="L28" s="4" t="s">
        <v>86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87</v>
      </c>
    </row>
    <row r="30" spans="2:12" ht="30" customHeight="1">
      <c r="B30" s="26" t="s">
        <v>88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4A171-B24A-4A19-8B4A-9DBF156E37B2}">
  <sheetPr codeName="Feuil4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20160457</v>
      </c>
      <c r="C3" s="18" t="s">
        <v>7</v>
      </c>
      <c r="D3" s="20" t="s">
        <v>8</v>
      </c>
      <c r="E3" s="20" t="s">
        <v>104</v>
      </c>
      <c r="F3" s="25">
        <v>2500246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90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99</v>
      </c>
      <c r="D9" s="15"/>
      <c r="E9" s="16"/>
      <c r="F9" s="13">
        <v>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92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105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106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95</v>
      </c>
      <c r="D13" s="15"/>
      <c r="E13" s="16"/>
      <c r="F13" s="13">
        <v>3</v>
      </c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107</v>
      </c>
      <c r="D19" s="11"/>
      <c r="E19" s="12"/>
      <c r="F19" s="9">
        <v>6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108</v>
      </c>
      <c r="D20" s="15"/>
      <c r="E20" s="16"/>
      <c r="F20" s="13">
        <v>24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69</v>
      </c>
      <c r="K23" s="4" t="s">
        <v>70</v>
      </c>
      <c r="L23" s="4" t="s">
        <v>71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72</v>
      </c>
      <c r="K24" s="4" t="s">
        <v>73</v>
      </c>
      <c r="L24" s="4" t="s">
        <v>74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75</v>
      </c>
      <c r="K25" s="4" t="s">
        <v>76</v>
      </c>
      <c r="L25" s="4" t="s">
        <v>77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78</v>
      </c>
      <c r="K26" s="4" t="s">
        <v>79</v>
      </c>
      <c r="L26" s="4" t="s">
        <v>80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81</v>
      </c>
      <c r="K27" s="4" t="s">
        <v>82</v>
      </c>
      <c r="L27" s="4" t="s">
        <v>83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84</v>
      </c>
      <c r="K28" s="4" t="s">
        <v>85</v>
      </c>
      <c r="L28" s="4" t="s">
        <v>86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87</v>
      </c>
    </row>
    <row r="30" spans="2:12" ht="30" customHeight="1">
      <c r="B30" s="26" t="s">
        <v>88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E077A1-7911-46BD-A3C2-F033674D11E7}"/>
</file>

<file path=customXml/itemProps2.xml><?xml version="1.0" encoding="utf-8"?>
<ds:datastoreItem xmlns:ds="http://schemas.openxmlformats.org/officeDocument/2006/customXml" ds:itemID="{38655A6F-557E-4851-8AA4-5DA6E9B16829}"/>
</file>

<file path=customXml/itemProps3.xml><?xml version="1.0" encoding="utf-8"?>
<ds:datastoreItem xmlns:ds="http://schemas.openxmlformats.org/officeDocument/2006/customXml" ds:itemID="{43B0E7E6-7A58-4DED-90CC-ED56CE2D00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Herve Rozier</cp:lastModifiedBy>
  <cp:revision/>
  <dcterms:created xsi:type="dcterms:W3CDTF">2025-01-05T13:50:00Z</dcterms:created>
  <dcterms:modified xsi:type="dcterms:W3CDTF">2025-02-05T10:31:09Z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