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\\TERA\inspe$\Instances_Gouvernance\Gouvernance_Inspé\Accreditation\Dossier_accreditation_Inspe_2021_2025\Dossier_finalise_janvier_2021\Dossier_accreditation_annexes\"/>
    </mc:Choice>
  </mc:AlternateContent>
  <xr:revisionPtr revIDLastSave="0" documentId="13_ncr:1_{F6A46377-CDCE-4EBE-833F-BB39E83EFB34}" xr6:coauthVersionLast="36" xr6:coauthVersionMax="36" xr10:uidLastSave="{00000000-0000-0000-0000-000000000000}"/>
  <bookViews>
    <workbookView xWindow="0" yWindow="0" windowWidth="25200" windowHeight="11305" activeTab="2" xr2:uid="{31760611-5175-4697-B73C-B7CEAF76BD24}"/>
  </bookViews>
  <sheets>
    <sheet name="BP2013" sheetId="8" r:id="rId1"/>
    <sheet name="BP 2017" sheetId="6" r:id="rId2"/>
    <sheet name="BP2019" sheetId="9" r:id="rId3"/>
    <sheet name="Modele_BP" sheetId="10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9" l="1"/>
  <c r="H8" i="9"/>
  <c r="A12" i="10" l="1"/>
  <c r="A13" i="10" s="1"/>
  <c r="A14" i="10" s="1"/>
  <c r="A15" i="10" s="1"/>
  <c r="A16" i="10" s="1"/>
  <c r="A17" i="10" s="1"/>
  <c r="A18" i="10" s="1"/>
  <c r="A19" i="10" s="1"/>
  <c r="A20" i="10" s="1"/>
  <c r="A21" i="10" s="1"/>
  <c r="A17" i="9" l="1"/>
  <c r="A18" i="9" s="1"/>
  <c r="H16" i="9"/>
  <c r="H15" i="9"/>
  <c r="H14" i="9"/>
  <c r="H13" i="9"/>
  <c r="A13" i="9"/>
  <c r="A14" i="9" s="1"/>
  <c r="A15" i="9" s="1"/>
  <c r="A16" i="9" s="1"/>
  <c r="I18" i="8" l="1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3" i="8"/>
  <c r="I4" i="8"/>
  <c r="I2" i="8"/>
  <c r="D18" i="8"/>
  <c r="E18" i="8"/>
  <c r="F18" i="8"/>
  <c r="G18" i="8"/>
  <c r="H18" i="8"/>
  <c r="C18" i="8"/>
  <c r="J15" i="6"/>
  <c r="J3" i="6"/>
  <c r="J4" i="6"/>
  <c r="J5" i="6"/>
  <c r="J6" i="6"/>
  <c r="J7" i="6"/>
  <c r="J8" i="6"/>
  <c r="J9" i="6"/>
  <c r="J10" i="6"/>
  <c r="J11" i="6"/>
  <c r="J12" i="6"/>
  <c r="J13" i="6"/>
  <c r="J14" i="6"/>
  <c r="J2" i="6"/>
  <c r="G15" i="6"/>
  <c r="H15" i="6"/>
  <c r="I15" i="6"/>
  <c r="F15" i="6"/>
  <c r="E15" i="6"/>
  <c r="D15" i="6"/>
  <c r="D19" i="9" l="1"/>
  <c r="E19" i="9"/>
  <c r="F19" i="9"/>
  <c r="G19" i="9"/>
  <c r="C19" i="9"/>
  <c r="H3" i="9"/>
  <c r="H4" i="9"/>
  <c r="H5" i="9"/>
  <c r="H6" i="9"/>
  <c r="H7" i="9"/>
  <c r="H9" i="9"/>
  <c r="H10" i="9"/>
  <c r="H11" i="9"/>
  <c r="H12" i="9"/>
  <c r="H17" i="9"/>
  <c r="H18" i="9"/>
  <c r="H2" i="9"/>
  <c r="H19" i="9" l="1"/>
  <c r="E19" i="6"/>
  <c r="E20" i="9" l="1"/>
  <c r="F20" i="9"/>
  <c r="G20" i="9"/>
  <c r="D20" i="9"/>
  <c r="C20" i="9"/>
  <c r="A3" i="6"/>
  <c r="A4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3" i="8"/>
  <c r="A4" i="8"/>
  <c r="A5" i="8"/>
  <c r="A6" i="8"/>
  <c r="A7" i="8"/>
  <c r="A8" i="8" s="1"/>
  <c r="A9" i="8" s="1"/>
  <c r="A10" i="8" s="1"/>
  <c r="A11" i="8" s="1"/>
  <c r="A12" i="8" s="1"/>
  <c r="A13" i="8" s="1"/>
  <c r="A14" i="8" s="1"/>
  <c r="A15" i="8" s="1"/>
  <c r="A16" i="8" s="1"/>
  <c r="A17" i="8" s="1"/>
</calcChain>
</file>

<file path=xl/sharedStrings.xml><?xml version="1.0" encoding="utf-8"?>
<sst xmlns="http://schemas.openxmlformats.org/spreadsheetml/2006/main" count="145" uniqueCount="83">
  <si>
    <t>Lyon 2</t>
  </si>
  <si>
    <t>Lyon 1</t>
  </si>
  <si>
    <t>Lyon 3</t>
  </si>
  <si>
    <t>Masse salariale - ETAT</t>
  </si>
  <si>
    <t>Documentation INSPE</t>
  </si>
  <si>
    <t>Fonctions supports pour INSPE</t>
  </si>
  <si>
    <t>Fonctionnement général INSPE</t>
  </si>
  <si>
    <t>Formation continue gérée par UCBL</t>
  </si>
  <si>
    <t>Fonctionnement général des composantes universitaires</t>
  </si>
  <si>
    <t>autres contributions des universités au projet INSPE</t>
  </si>
  <si>
    <t>Dispositf EAP</t>
  </si>
  <si>
    <t>FC-ASH</t>
  </si>
  <si>
    <t>FC enseignants</t>
  </si>
  <si>
    <t>Masse salariale BOP 141</t>
  </si>
  <si>
    <t>Moyens dédiés</t>
  </si>
  <si>
    <r>
      <rPr>
        <b/>
        <sz val="10"/>
        <rFont val="Arial"/>
        <family val="2"/>
      </rPr>
      <t>(4) données Rectorat</t>
    </r>
    <r>
      <rPr>
        <sz val="11"/>
        <color theme="1"/>
        <rFont val="Calibri"/>
        <family val="2"/>
        <scheme val="minor"/>
      </rPr>
      <t xml:space="preserve"> pour encadrement stagiaires et admissibles, FC (inclus ASH) et EAP</t>
    </r>
  </si>
  <si>
    <r>
      <rPr>
        <b/>
        <sz val="10"/>
        <rFont val="Arial"/>
        <family val="2"/>
      </rPr>
      <t>(3) EAP</t>
    </r>
    <r>
      <rPr>
        <sz val="11"/>
        <color theme="1"/>
        <rFont val="Calibri"/>
        <family val="2"/>
        <scheme val="minor"/>
      </rPr>
      <t xml:space="preserve"> : apports des universités : gestion des candidatures : estimation 2013 : 15 mn / dossier + 8h de travail BIATSS / Université par tranche de 50 dossiers + 50 € de frais de FCT /dossier traité</t>
    </r>
  </si>
  <si>
    <r>
      <rPr>
        <b/>
        <u/>
        <sz val="10"/>
        <rFont val="Arial"/>
        <family val="2"/>
      </rPr>
      <t>(2) Fonctionnement général UFR : cette ligne intègre globalement les apports des universités au travers des moyens mobilisés dans les UFR</t>
    </r>
    <r>
      <rPr>
        <sz val="11"/>
        <color theme="1"/>
        <rFont val="Calibri"/>
        <family val="2"/>
        <scheme val="minor"/>
      </rPr>
      <t xml:space="preserve">
Ces apports sont calculés sur la base des charges directes et indirectes rapportées au total des HETD prévisionnelles de l'année 2013-2014 et sur la base de ratios communs issus des comptes financiers (déclinaison par secteur disciplinaire ou par composante pédagogique selon structuration des universités).
Ratios communs retenus : 240 € / HETD pour Lyon 2 et Lyon 3 ; 300 € / HETD pour Lyon 1 et UJM.
Ces ratios intègrent forfaitairement 20% de coûts associés à la recherche, cf (1)</t>
    </r>
  </si>
  <si>
    <r>
      <rPr>
        <b/>
        <sz val="10"/>
        <rFont val="Arial"/>
        <family val="2"/>
      </rPr>
      <t xml:space="preserve">(1) </t>
    </r>
    <r>
      <rPr>
        <b/>
        <u/>
        <sz val="10"/>
        <rFont val="Arial"/>
        <family val="2"/>
      </rPr>
      <t>Prise en compte de la recherche</t>
    </r>
    <r>
      <rPr>
        <u/>
        <sz val="10"/>
        <rFont val="Arial"/>
        <family val="2"/>
      </rPr>
      <t xml:space="preserve"> :
L</t>
    </r>
    <r>
      <rPr>
        <sz val="11"/>
        <color theme="1"/>
        <rFont val="Calibri"/>
        <family val="2"/>
        <scheme val="minor"/>
      </rPr>
      <t xml:space="preserve">a MS totale des personnels de l'ESPE (ligne 1) intègre une part consacrée à la Recherche (50% de la MS des enseignants-chercheurs). 
De même pour les coûts de la Documentation, des fonctions supports et de fonctionnement général de l'ESPE (lignes 2 à 4).
Cette part est estimée globalement aux alentours de 20%.
Afin de rester sur des périmètres comparables, les ratios communs utilisés pour la ligne 5 (Fonctionnement général UFR) prennent en compte les coûts de la Recherche à hauteur de 20%. </t>
    </r>
  </si>
  <si>
    <t>Répartition des moyens totaux</t>
  </si>
  <si>
    <t>Total</t>
  </si>
  <si>
    <r>
      <t xml:space="preserve">FC enseignants 2nd degré </t>
    </r>
    <r>
      <rPr>
        <b/>
        <sz val="10"/>
        <rFont val="Arial"/>
        <family val="2"/>
      </rPr>
      <t>(4)</t>
    </r>
  </si>
  <si>
    <r>
      <t xml:space="preserve">FC enseignants 1er degré - Rhone </t>
    </r>
    <r>
      <rPr>
        <b/>
        <sz val="10"/>
        <rFont val="Arial"/>
        <family val="2"/>
      </rPr>
      <t>(4)</t>
    </r>
  </si>
  <si>
    <r>
      <t>FC enseignants 1er degré - Loire</t>
    </r>
    <r>
      <rPr>
        <b/>
        <sz val="10"/>
        <rFont val="Arial"/>
        <family val="2"/>
      </rPr>
      <t xml:space="preserve"> (4)</t>
    </r>
  </si>
  <si>
    <r>
      <t xml:space="preserve">FC enseignants 1er degré - Ain </t>
    </r>
    <r>
      <rPr>
        <b/>
        <sz val="10"/>
        <rFont val="Arial"/>
        <family val="2"/>
      </rPr>
      <t>(4)</t>
    </r>
  </si>
  <si>
    <r>
      <t>Encadrement des stagiaires et des admissibles du 2nd degré</t>
    </r>
    <r>
      <rPr>
        <b/>
        <sz val="10"/>
        <rFont val="Arial"/>
        <family val="2"/>
      </rPr>
      <t xml:space="preserve"> (4)</t>
    </r>
  </si>
  <si>
    <r>
      <t xml:space="preserve">Encadrement des stagiaires et des admissibles du 1er degré - Rhone </t>
    </r>
    <r>
      <rPr>
        <b/>
        <sz val="10"/>
        <rFont val="Arial"/>
        <family val="2"/>
      </rPr>
      <t>(4)</t>
    </r>
  </si>
  <si>
    <r>
      <t xml:space="preserve">Encadrement des stagiaires et des admissibles du 1er degré - Loire </t>
    </r>
    <r>
      <rPr>
        <b/>
        <sz val="10"/>
        <rFont val="Arial"/>
        <family val="2"/>
      </rPr>
      <t>(4)</t>
    </r>
  </si>
  <si>
    <r>
      <t xml:space="preserve">Encadrement des stagiaires et des admissibles du 1er degré - Ain </t>
    </r>
    <r>
      <rPr>
        <b/>
        <sz val="10"/>
        <rFont val="Arial"/>
        <family val="2"/>
      </rPr>
      <t>(4)</t>
    </r>
  </si>
  <si>
    <r>
      <t xml:space="preserve">Dispositif EAP </t>
    </r>
    <r>
      <rPr>
        <b/>
        <sz val="10"/>
        <rFont val="Arial"/>
        <family val="2"/>
      </rPr>
      <t>(3) (4)</t>
    </r>
  </si>
  <si>
    <t>Autres contributions des universités au projet ESPE</t>
  </si>
  <si>
    <r>
      <t xml:space="preserve">Fonctionnement général UFR </t>
    </r>
    <r>
      <rPr>
        <b/>
        <sz val="10"/>
        <rFont val="Arial"/>
        <family val="2"/>
      </rPr>
      <t>(1)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0"/>
        <rFont val="Arial"/>
        <family val="2"/>
      </rPr>
      <t>(2)</t>
    </r>
  </si>
  <si>
    <t>Fonctionnement général ESPE</t>
  </si>
  <si>
    <t>Fonctions supports pour ESPE</t>
  </si>
  <si>
    <t>Documentation pour ESPE</t>
  </si>
  <si>
    <r>
      <t xml:space="preserve">Masse salariale - ETAT (ENS+EC+BIATSS) </t>
    </r>
    <r>
      <rPr>
        <b/>
        <sz val="10"/>
        <rFont val="Arial"/>
        <family val="2"/>
      </rPr>
      <t>(1)</t>
    </r>
  </si>
  <si>
    <t>Totaux</t>
  </si>
  <si>
    <t>Ressources propres</t>
  </si>
  <si>
    <t xml:space="preserve"> Rectorat</t>
  </si>
  <si>
    <t>Saint-Etienne</t>
  </si>
  <si>
    <t>Budget consolidé ESPE - Académie de Lyon</t>
  </si>
  <si>
    <t>Contribution des universités au projet de l'Inspé et ressources propres</t>
  </si>
  <si>
    <t xml:space="preserve">Masse salariale des fonctions supports détachées auprès de l'Inspé (DIRPAT + DSI + PGF) </t>
  </si>
  <si>
    <t>Masse salariale des services centraux intervenant en support de l'Inspé</t>
  </si>
  <si>
    <t>Masse salariale des personnels enseignants et enseignants-chercheurs affectés à l'Inspé (composante UCBL)</t>
  </si>
  <si>
    <t>Masse salariale des personnels IATSS affectés à l'Inspé (composante UCBL)</t>
  </si>
  <si>
    <t>Budget propre intégré</t>
  </si>
  <si>
    <t>Lignes 1 à 6</t>
  </si>
  <si>
    <t>Budget de composante</t>
  </si>
  <si>
    <t>Ligne 7</t>
  </si>
  <si>
    <t>Moyens UCBL pour Inspé</t>
  </si>
  <si>
    <t xml:space="preserve">Lignes 9 et 10 </t>
  </si>
  <si>
    <t>lignes 11 à 15</t>
  </si>
  <si>
    <t>Ligne 8</t>
  </si>
  <si>
    <t>Formation continue</t>
  </si>
  <si>
    <t xml:space="preserve">Moyens établissements </t>
  </si>
  <si>
    <t>Moyens rectorat</t>
  </si>
  <si>
    <t xml:space="preserve">Dispositif EAP </t>
  </si>
  <si>
    <t xml:space="preserve">Masse salariale et moyens dévolus par le SCD à l'Inspé </t>
  </si>
  <si>
    <t>FC enseignants 1er degré</t>
  </si>
  <si>
    <t>Rectorat</t>
  </si>
  <si>
    <t>- €</t>
  </si>
  <si>
    <t>Masse salariale des fonctions supports détachées auprès de l'Inspé (DIRPAT + DSI + PGF)</t>
  </si>
  <si>
    <t>Masse salariale et moyens dévolus par le SCD à l'Inspé</t>
  </si>
  <si>
    <t>Autres fonctions soutiens dévolus à l'Inspé</t>
  </si>
  <si>
    <t>Contribution des partenaires au fonctionnement du pôle continuum</t>
  </si>
  <si>
    <t>Formation initiale des étudiants MEEF 1D</t>
  </si>
  <si>
    <t>Formation initiale des étudiants MEEF 2D</t>
  </si>
  <si>
    <t>Encadrement des stagiaires du 1er degré</t>
  </si>
  <si>
    <t>FC CAPPEI</t>
  </si>
  <si>
    <t>FC enseignants 2nd degré</t>
  </si>
  <si>
    <t>Encadrement des stagiaires du 2nd degré</t>
  </si>
  <si>
    <t>Masse salariale des personnels enseignants et enseignants-chercheurs affectés à l'Inspé</t>
  </si>
  <si>
    <t>Masse salariale des personnels IATSS affectés à l'Inspé</t>
  </si>
  <si>
    <t>Structure du budget consolidé Inspé - Académie de Lyon</t>
  </si>
  <si>
    <t>Budget consolidé ESPE-Inspé - Académie de Lyon</t>
  </si>
  <si>
    <t>FC-CAPPEI et MFIN</t>
  </si>
  <si>
    <t>Encadrement des stagiaires et FC enseignants 1D</t>
  </si>
  <si>
    <t>Encadrement des stagiaires et FC enseignants 2D</t>
  </si>
  <si>
    <t>Masse salariale ingénierie de formation 2D</t>
  </si>
  <si>
    <t>Moyens fonctionnement SCD au bénéfice de l'Inspé</t>
  </si>
  <si>
    <t xml:space="preserve">Autres fonctions soutiens dévolues à l'Inspé </t>
  </si>
  <si>
    <t xml:space="preserve">Contribution des universités au projet de l'Inspé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</si>
</sst>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b/>
      <sz val="12"/>
      <color rgb="FF00206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9CC2E5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ill="0" applyBorder="0" applyAlignment="0" applyProtection="0"/>
    <xf numFmtId="44" fontId="1" fillId="0" borderId="0" applyFill="0" applyBorder="0" applyAlignment="0" applyProtection="0"/>
  </cellStyleXfs>
  <cellXfs count="163">
    <xf numFmtId="0" fontId="0" fillId="0" borderId="0" xfId="0"/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1" fillId="0" borderId="0" xfId="1" applyAlignment="1">
      <alignment vertical="top"/>
    </xf>
    <xf numFmtId="0" fontId="1" fillId="0" borderId="0" xfId="1" applyAlignment="1">
      <alignment horizontal="center" vertical="top"/>
    </xf>
    <xf numFmtId="0" fontId="1" fillId="0" borderId="0" xfId="1" applyFont="1" applyFill="1" applyBorder="1" applyAlignment="1">
      <alignment vertical="top"/>
    </xf>
    <xf numFmtId="0" fontId="1" fillId="2" borderId="0" xfId="1" applyFill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 applyAlignment="1">
      <alignment vertical="center"/>
    </xf>
    <xf numFmtId="165" fontId="2" fillId="0" borderId="1" xfId="2" applyNumberFormat="1" applyFont="1" applyBorder="1" applyAlignment="1">
      <alignment horizontal="center" vertical="center"/>
    </xf>
    <xf numFmtId="165" fontId="2" fillId="0" borderId="8" xfId="2" applyNumberFormat="1" applyFont="1" applyBorder="1" applyAlignment="1">
      <alignment horizontal="center" vertical="center"/>
    </xf>
    <xf numFmtId="165" fontId="2" fillId="0" borderId="9" xfId="2" applyNumberFormat="1" applyFont="1" applyBorder="1" applyAlignment="1">
      <alignment horizontal="center" vertical="center"/>
    </xf>
    <xf numFmtId="165" fontId="2" fillId="0" borderId="10" xfId="2" applyNumberFormat="1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164" fontId="2" fillId="0" borderId="12" xfId="3" applyNumberFormat="1" applyFont="1" applyBorder="1" applyAlignment="1">
      <alignment horizontal="center" vertical="center"/>
    </xf>
    <xf numFmtId="164" fontId="1" fillId="0" borderId="14" xfId="3" applyNumberFormat="1" applyFill="1" applyBorder="1" applyAlignment="1">
      <alignment horizontal="center" vertical="center"/>
    </xf>
    <xf numFmtId="164" fontId="1" fillId="0" borderId="15" xfId="3" applyNumberFormat="1" applyFill="1" applyBorder="1" applyAlignment="1">
      <alignment horizontal="center" vertical="center"/>
    </xf>
    <xf numFmtId="164" fontId="1" fillId="0" borderId="16" xfId="3" applyNumberFormat="1" applyFill="1" applyBorder="1" applyAlignment="1">
      <alignment horizontal="center" vertical="center"/>
    </xf>
    <xf numFmtId="0" fontId="1" fillId="0" borderId="17" xfId="1" applyBorder="1" applyAlignment="1">
      <alignment vertical="center"/>
    </xf>
    <xf numFmtId="0" fontId="5" fillId="0" borderId="18" xfId="1" applyFont="1" applyBorder="1" applyAlignment="1">
      <alignment horizontal="center" vertical="center"/>
    </xf>
    <xf numFmtId="164" fontId="1" fillId="0" borderId="19" xfId="3" applyNumberFormat="1" applyFill="1" applyBorder="1" applyAlignment="1">
      <alignment horizontal="center" vertical="center"/>
    </xf>
    <xf numFmtId="164" fontId="1" fillId="0" borderId="20" xfId="3" applyNumberFormat="1" applyFill="1" applyBorder="1" applyAlignment="1">
      <alignment horizontal="center" vertical="center"/>
    </xf>
    <xf numFmtId="164" fontId="1" fillId="0" borderId="21" xfId="3" applyNumberFormat="1" applyFill="1" applyBorder="1" applyAlignment="1">
      <alignment horizontal="center" vertical="center"/>
    </xf>
    <xf numFmtId="0" fontId="1" fillId="0" borderId="22" xfId="1" applyBorder="1" applyAlignment="1">
      <alignment vertical="center"/>
    </xf>
    <xf numFmtId="0" fontId="5" fillId="0" borderId="21" xfId="1" applyFont="1" applyBorder="1" applyAlignment="1">
      <alignment horizontal="center" vertical="center"/>
    </xf>
    <xf numFmtId="0" fontId="1" fillId="0" borderId="0" xfId="1" applyFont="1" applyAlignment="1">
      <alignment vertical="center"/>
    </xf>
    <xf numFmtId="164" fontId="0" fillId="2" borderId="19" xfId="3" applyNumberFormat="1" applyFont="1" applyFill="1" applyBorder="1" applyAlignment="1">
      <alignment horizontal="center" vertical="center"/>
    </xf>
    <xf numFmtId="164" fontId="0" fillId="2" borderId="20" xfId="3" applyNumberFormat="1" applyFont="1" applyFill="1" applyBorder="1" applyAlignment="1">
      <alignment horizontal="center" vertical="center"/>
    </xf>
    <xf numFmtId="164" fontId="0" fillId="0" borderId="21" xfId="3" applyNumberFormat="1" applyFont="1" applyBorder="1" applyAlignment="1">
      <alignment horizontal="center" vertical="center"/>
    </xf>
    <xf numFmtId="0" fontId="1" fillId="0" borderId="22" xfId="1" applyFont="1" applyBorder="1" applyAlignment="1">
      <alignment vertical="center"/>
    </xf>
    <xf numFmtId="164" fontId="1" fillId="2" borderId="20" xfId="3" applyNumberFormat="1" applyFill="1" applyBorder="1" applyAlignment="1">
      <alignment horizontal="center" vertical="center"/>
    </xf>
    <xf numFmtId="164" fontId="1" fillId="0" borderId="19" xfId="3" applyNumberFormat="1" applyBorder="1" applyAlignment="1">
      <alignment horizontal="center" vertical="center"/>
    </xf>
    <xf numFmtId="164" fontId="1" fillId="0" borderId="20" xfId="3" applyNumberFormat="1" applyBorder="1" applyAlignment="1">
      <alignment horizontal="center" vertical="center"/>
    </xf>
    <xf numFmtId="164" fontId="1" fillId="0" borderId="21" xfId="3" applyNumberFormat="1" applyBorder="1" applyAlignment="1">
      <alignment horizontal="center" vertical="center"/>
    </xf>
    <xf numFmtId="164" fontId="1" fillId="2" borderId="21" xfId="3" applyNumberFormat="1" applyFill="1" applyBorder="1" applyAlignment="1">
      <alignment horizontal="center" vertical="center"/>
    </xf>
    <xf numFmtId="0" fontId="1" fillId="2" borderId="22" xfId="1" applyFont="1" applyFill="1" applyBorder="1" applyAlignment="1">
      <alignment vertical="center"/>
    </xf>
    <xf numFmtId="164" fontId="0" fillId="0" borderId="19" xfId="3" applyNumberFormat="1" applyFont="1" applyBorder="1" applyAlignment="1">
      <alignment horizontal="center" vertical="center"/>
    </xf>
    <xf numFmtId="164" fontId="1" fillId="0" borderId="23" xfId="3" applyNumberFormat="1" applyFont="1" applyBorder="1" applyAlignment="1">
      <alignment horizontal="center" vertical="center"/>
    </xf>
    <xf numFmtId="164" fontId="1" fillId="2" borderId="24" xfId="3" applyNumberFormat="1" applyFill="1" applyBorder="1" applyAlignment="1">
      <alignment horizontal="center" vertical="center"/>
    </xf>
    <xf numFmtId="164" fontId="1" fillId="2" borderId="25" xfId="3" applyNumberFormat="1" applyFill="1" applyBorder="1" applyAlignment="1">
      <alignment horizontal="center" vertical="center"/>
    </xf>
    <xf numFmtId="164" fontId="1" fillId="2" borderId="26" xfId="3" applyNumberFormat="1" applyFont="1" applyFill="1" applyBorder="1" applyAlignment="1">
      <alignment horizontal="center" vertical="center"/>
    </xf>
    <xf numFmtId="0" fontId="1" fillId="2" borderId="27" xfId="1" applyFont="1" applyFill="1" applyBorder="1" applyAlignment="1">
      <alignment vertical="center"/>
    </xf>
    <xf numFmtId="0" fontId="5" fillId="0" borderId="26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6" fillId="0" borderId="12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164" fontId="0" fillId="2" borderId="25" xfId="3" applyNumberFormat="1" applyFont="1" applyFill="1" applyBorder="1" applyAlignment="1">
      <alignment horizontal="center" vertical="center"/>
    </xf>
    <xf numFmtId="164" fontId="0" fillId="2" borderId="28" xfId="3" applyNumberFormat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center"/>
    </xf>
    <xf numFmtId="0" fontId="5" fillId="0" borderId="29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0" fontId="6" fillId="0" borderId="3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5" fillId="0" borderId="20" xfId="1" applyFont="1" applyBorder="1" applyAlignment="1">
      <alignment horizontal="center" vertical="center"/>
    </xf>
    <xf numFmtId="164" fontId="0" fillId="0" borderId="0" xfId="0" applyNumberFormat="1"/>
    <xf numFmtId="164" fontId="0" fillId="3" borderId="32" xfId="3" applyNumberFormat="1" applyFont="1" applyFill="1" applyBorder="1" applyAlignment="1">
      <alignment horizontal="center" vertical="center"/>
    </xf>
    <xf numFmtId="164" fontId="0" fillId="3" borderId="20" xfId="3" applyNumberFormat="1" applyFont="1" applyFill="1" applyBorder="1" applyAlignment="1">
      <alignment horizontal="center" vertical="center"/>
    </xf>
    <xf numFmtId="0" fontId="0" fillId="4" borderId="0" xfId="0" applyFill="1" applyBorder="1"/>
    <xf numFmtId="0" fontId="0" fillId="4" borderId="0" xfId="0" applyFill="1"/>
    <xf numFmtId="164" fontId="0" fillId="4" borderId="31" xfId="3" applyNumberFormat="1" applyFont="1" applyFill="1" applyBorder="1" applyAlignment="1">
      <alignment horizontal="center" vertical="center"/>
    </xf>
    <xf numFmtId="164" fontId="0" fillId="4" borderId="25" xfId="3" applyNumberFormat="1" applyFont="1" applyFill="1" applyBorder="1" applyAlignment="1">
      <alignment horizontal="center" vertical="center"/>
    </xf>
    <xf numFmtId="164" fontId="0" fillId="4" borderId="33" xfId="3" applyNumberFormat="1" applyFont="1" applyFill="1" applyBorder="1" applyAlignment="1">
      <alignment horizontal="center" vertical="center"/>
    </xf>
    <xf numFmtId="164" fontId="0" fillId="4" borderId="34" xfId="3" applyNumberFormat="1" applyFont="1" applyFill="1" applyBorder="1" applyAlignment="1">
      <alignment horizontal="center" vertical="center"/>
    </xf>
    <xf numFmtId="164" fontId="0" fillId="4" borderId="32" xfId="3" applyNumberFormat="1" applyFont="1" applyFill="1" applyBorder="1" applyAlignment="1">
      <alignment horizontal="center" vertical="center"/>
    </xf>
    <xf numFmtId="164" fontId="0" fillId="4" borderId="20" xfId="3" applyNumberFormat="1" applyFont="1" applyFill="1" applyBorder="1" applyAlignment="1">
      <alignment horizontal="center" vertical="center"/>
    </xf>
    <xf numFmtId="164" fontId="0" fillId="5" borderId="20" xfId="3" applyNumberFormat="1" applyFont="1" applyFill="1" applyBorder="1" applyAlignment="1">
      <alignment horizontal="center" vertical="center"/>
    </xf>
    <xf numFmtId="0" fontId="0" fillId="3" borderId="0" xfId="0" applyFill="1" applyBorder="1"/>
    <xf numFmtId="0" fontId="0" fillId="3" borderId="0" xfId="0" applyFill="1"/>
    <xf numFmtId="0" fontId="0" fillId="7" borderId="0" xfId="0" applyFill="1" applyBorder="1"/>
    <xf numFmtId="0" fontId="0" fillId="7" borderId="0" xfId="0" applyFill="1"/>
    <xf numFmtId="164" fontId="0" fillId="7" borderId="32" xfId="3" applyNumberFormat="1" applyFont="1" applyFill="1" applyBorder="1" applyAlignment="1">
      <alignment horizontal="center" vertical="center"/>
    </xf>
    <xf numFmtId="164" fontId="0" fillId="7" borderId="20" xfId="3" applyNumberFormat="1" applyFont="1" applyFill="1" applyBorder="1" applyAlignment="1">
      <alignment horizontal="center" vertical="center"/>
    </xf>
    <xf numFmtId="0" fontId="0" fillId="8" borderId="0" xfId="0" applyFill="1" applyBorder="1"/>
    <xf numFmtId="0" fontId="0" fillId="8" borderId="0" xfId="0" applyFill="1"/>
    <xf numFmtId="0" fontId="0" fillId="6" borderId="0" xfId="0" applyFill="1" applyBorder="1"/>
    <xf numFmtId="0" fontId="0" fillId="6" borderId="0" xfId="0" applyFill="1"/>
    <xf numFmtId="164" fontId="0" fillId="2" borderId="24" xfId="3" applyNumberFormat="1" applyFont="1" applyFill="1" applyBorder="1" applyAlignment="1">
      <alignment horizontal="center" vertical="center"/>
    </xf>
    <xf numFmtId="164" fontId="0" fillId="2" borderId="35" xfId="3" applyNumberFormat="1" applyFont="1" applyFill="1" applyBorder="1" applyAlignment="1">
      <alignment horizontal="center" vertical="center"/>
    </xf>
    <xf numFmtId="164" fontId="2" fillId="0" borderId="7" xfId="3" applyNumberFormat="1" applyFont="1" applyBorder="1" applyAlignment="1">
      <alignment horizontal="center" vertical="center"/>
    </xf>
    <xf numFmtId="164" fontId="1" fillId="0" borderId="13" xfId="3" applyNumberFormat="1" applyFont="1" applyBorder="1" applyAlignment="1">
      <alignment horizontal="center" vertical="center"/>
    </xf>
    <xf numFmtId="164" fontId="1" fillId="0" borderId="36" xfId="3" applyNumberFormat="1" applyFont="1" applyBorder="1" applyAlignment="1">
      <alignment horizontal="center" vertical="center"/>
    </xf>
    <xf numFmtId="164" fontId="1" fillId="0" borderId="37" xfId="3" applyNumberFormat="1" applyFont="1" applyBorder="1" applyAlignment="1">
      <alignment horizontal="center" vertical="center"/>
    </xf>
    <xf numFmtId="0" fontId="0" fillId="0" borderId="19" xfId="0" applyBorder="1"/>
    <xf numFmtId="164" fontId="0" fillId="2" borderId="26" xfId="3" applyNumberFormat="1" applyFont="1" applyFill="1" applyBorder="1" applyAlignment="1">
      <alignment horizontal="center" vertical="center"/>
    </xf>
    <xf numFmtId="164" fontId="0" fillId="2" borderId="21" xfId="3" applyNumberFormat="1" applyFont="1" applyFill="1" applyBorder="1" applyAlignment="1">
      <alignment horizontal="center" vertical="center"/>
    </xf>
    <xf numFmtId="164" fontId="0" fillId="2" borderId="18" xfId="3" applyNumberFormat="1" applyFont="1" applyFill="1" applyBorder="1" applyAlignment="1">
      <alignment horizontal="center" vertical="center"/>
    </xf>
    <xf numFmtId="164" fontId="1" fillId="9" borderId="20" xfId="3" applyNumberFormat="1" applyFill="1" applyBorder="1" applyAlignment="1">
      <alignment horizontal="center" vertical="center"/>
    </xf>
    <xf numFmtId="164" fontId="0" fillId="9" borderId="20" xfId="3" applyNumberFormat="1" applyFont="1" applyFill="1" applyBorder="1" applyAlignment="1">
      <alignment horizontal="center" vertical="center"/>
    </xf>
    <xf numFmtId="164" fontId="1" fillId="0" borderId="22" xfId="3" applyNumberFormat="1" applyFont="1" applyBorder="1" applyAlignment="1">
      <alignment horizontal="center" vertical="center"/>
    </xf>
    <xf numFmtId="164" fontId="1" fillId="0" borderId="27" xfId="3" applyNumberFormat="1" applyFont="1" applyBorder="1" applyAlignment="1">
      <alignment horizontal="center" vertical="center"/>
    </xf>
    <xf numFmtId="164" fontId="2" fillId="0" borderId="6" xfId="3" applyNumberFormat="1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 wrapText="1"/>
    </xf>
    <xf numFmtId="0" fontId="0" fillId="10" borderId="39" xfId="0" applyFill="1" applyBorder="1" applyAlignment="1">
      <alignment vertical="center" wrapText="1"/>
    </xf>
    <xf numFmtId="0" fontId="0" fillId="10" borderId="40" xfId="0" applyFill="1" applyBorder="1" applyAlignment="1">
      <alignment vertical="center" wrapText="1"/>
    </xf>
    <xf numFmtId="0" fontId="0" fillId="11" borderId="39" xfId="0" applyFill="1" applyBorder="1" applyAlignment="1">
      <alignment vertical="center" wrapText="1"/>
    </xf>
    <xf numFmtId="0" fontId="0" fillId="7" borderId="39" xfId="0" applyFill="1" applyBorder="1" applyAlignment="1">
      <alignment vertical="center" wrapText="1"/>
    </xf>
    <xf numFmtId="0" fontId="0" fillId="12" borderId="39" xfId="0" applyFill="1" applyBorder="1" applyAlignment="1">
      <alignment vertical="center" wrapText="1"/>
    </xf>
    <xf numFmtId="0" fontId="0" fillId="13" borderId="39" xfId="0" applyFill="1" applyBorder="1" applyAlignment="1">
      <alignment vertical="center" wrapText="1"/>
    </xf>
    <xf numFmtId="0" fontId="0" fillId="13" borderId="41" xfId="0" applyFill="1" applyBorder="1" applyAlignment="1">
      <alignment vertical="center" wrapText="1"/>
    </xf>
    <xf numFmtId="0" fontId="7" fillId="0" borderId="42" xfId="0" applyFont="1" applyBorder="1" applyAlignment="1">
      <alignment horizontal="center" vertical="center" wrapText="1"/>
    </xf>
    <xf numFmtId="0" fontId="0" fillId="10" borderId="43" xfId="0" applyFill="1" applyBorder="1" applyAlignment="1">
      <alignment vertical="center" wrapText="1"/>
    </xf>
    <xf numFmtId="0" fontId="0" fillId="10" borderId="44" xfId="0" applyFill="1" applyBorder="1" applyAlignment="1">
      <alignment vertical="center" wrapText="1"/>
    </xf>
    <xf numFmtId="0" fontId="0" fillId="11" borderId="44" xfId="0" applyFill="1" applyBorder="1" applyAlignment="1">
      <alignment vertical="center" wrapText="1"/>
    </xf>
    <xf numFmtId="0" fontId="0" fillId="7" borderId="44" xfId="0" applyFill="1" applyBorder="1" applyAlignment="1">
      <alignment vertical="center" wrapText="1"/>
    </xf>
    <xf numFmtId="0" fontId="0" fillId="12" borderId="44" xfId="0" applyFill="1" applyBorder="1" applyAlignment="1">
      <alignment vertical="center" wrapText="1"/>
    </xf>
    <xf numFmtId="0" fontId="0" fillId="13" borderId="44" xfId="0" applyFill="1" applyBorder="1" applyAlignment="1">
      <alignment vertical="center" wrapText="1"/>
    </xf>
    <xf numFmtId="0" fontId="0" fillId="13" borderId="45" xfId="0" applyFill="1" applyBorder="1" applyAlignment="1">
      <alignment vertical="center" wrapText="1"/>
    </xf>
    <xf numFmtId="10" fontId="7" fillId="0" borderId="4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7" fillId="0" borderId="46" xfId="0" applyFont="1" applyBorder="1" applyAlignment="1">
      <alignment vertical="center" wrapText="1"/>
    </xf>
    <xf numFmtId="0" fontId="7" fillId="0" borderId="49" xfId="0" applyFont="1" applyBorder="1" applyAlignment="1">
      <alignment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6" fillId="0" borderId="52" xfId="1" applyFont="1" applyBorder="1" applyAlignment="1">
      <alignment horizontal="left" vertical="center"/>
    </xf>
    <xf numFmtId="0" fontId="6" fillId="0" borderId="20" xfId="1" applyFont="1" applyBorder="1" applyAlignment="1">
      <alignment horizontal="left" vertical="center"/>
    </xf>
    <xf numFmtId="0" fontId="6" fillId="0" borderId="19" xfId="1" applyFont="1" applyBorder="1" applyAlignment="1">
      <alignment horizontal="left" vertical="center"/>
    </xf>
    <xf numFmtId="0" fontId="5" fillId="0" borderId="19" xfId="1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 wrapText="1"/>
    </xf>
    <xf numFmtId="0" fontId="0" fillId="10" borderId="56" xfId="0" applyFill="1" applyBorder="1" applyAlignment="1">
      <alignment vertical="center" wrapText="1"/>
    </xf>
    <xf numFmtId="0" fontId="0" fillId="10" borderId="53" xfId="0" applyFill="1" applyBorder="1" applyAlignment="1">
      <alignment vertical="center" wrapText="1"/>
    </xf>
    <xf numFmtId="0" fontId="0" fillId="11" borderId="53" xfId="0" applyFill="1" applyBorder="1" applyAlignment="1">
      <alignment vertical="center" wrapText="1"/>
    </xf>
    <xf numFmtId="0" fontId="0" fillId="7" borderId="53" xfId="0" applyFill="1" applyBorder="1" applyAlignment="1">
      <alignment vertical="center" wrapText="1"/>
    </xf>
    <xf numFmtId="0" fontId="0" fillId="12" borderId="53" xfId="0" applyFill="1" applyBorder="1" applyAlignment="1">
      <alignment vertical="center" wrapText="1"/>
    </xf>
    <xf numFmtId="0" fontId="0" fillId="13" borderId="53" xfId="0" applyFill="1" applyBorder="1" applyAlignment="1">
      <alignment vertical="center" wrapText="1"/>
    </xf>
    <xf numFmtId="0" fontId="0" fillId="13" borderId="54" xfId="0" applyFill="1" applyBorder="1" applyAlignment="1">
      <alignment vertical="center" wrapText="1"/>
    </xf>
    <xf numFmtId="0" fontId="6" fillId="0" borderId="1" xfId="1" applyFont="1" applyBorder="1" applyAlignment="1">
      <alignment horizontal="left" vertical="center"/>
    </xf>
    <xf numFmtId="0" fontId="8" fillId="10" borderId="57" xfId="0" applyFont="1" applyFill="1" applyBorder="1" applyAlignment="1">
      <alignment vertical="center" wrapText="1"/>
    </xf>
    <xf numFmtId="0" fontId="8" fillId="11" borderId="57" xfId="0" applyFont="1" applyFill="1" applyBorder="1" applyAlignment="1">
      <alignment vertical="center" wrapText="1"/>
    </xf>
    <xf numFmtId="0" fontId="8" fillId="7" borderId="57" xfId="0" applyFont="1" applyFill="1" applyBorder="1" applyAlignment="1">
      <alignment vertical="center" wrapText="1"/>
    </xf>
    <xf numFmtId="0" fontId="8" fillId="12" borderId="57" xfId="0" applyFont="1" applyFill="1" applyBorder="1" applyAlignment="1">
      <alignment vertical="center" wrapText="1"/>
    </xf>
    <xf numFmtId="0" fontId="9" fillId="13" borderId="57" xfId="0" applyFont="1" applyFill="1" applyBorder="1" applyAlignment="1">
      <alignment vertical="center" wrapText="1"/>
    </xf>
    <xf numFmtId="0" fontId="9" fillId="13" borderId="58" xfId="0" applyFont="1" applyFill="1" applyBorder="1" applyAlignment="1">
      <alignment vertical="center" wrapText="1"/>
    </xf>
    <xf numFmtId="0" fontId="8" fillId="13" borderId="57" xfId="0" applyFont="1" applyFill="1" applyBorder="1" applyAlignment="1">
      <alignment vertical="center" wrapText="1"/>
    </xf>
    <xf numFmtId="0" fontId="8" fillId="13" borderId="59" xfId="0" applyFont="1" applyFill="1" applyBorder="1" applyAlignment="1">
      <alignment vertical="center" wrapText="1"/>
    </xf>
    <xf numFmtId="0" fontId="0" fillId="4" borderId="32" xfId="0" applyFill="1" applyBorder="1"/>
    <xf numFmtId="0" fontId="0" fillId="3" borderId="32" xfId="0" applyFill="1" applyBorder="1"/>
    <xf numFmtId="0" fontId="0" fillId="7" borderId="32" xfId="0" applyFill="1" applyBorder="1"/>
    <xf numFmtId="0" fontId="0" fillId="5" borderId="32" xfId="0" applyFill="1" applyBorder="1"/>
    <xf numFmtId="0" fontId="1" fillId="9" borderId="32" xfId="1" applyFont="1" applyFill="1" applyBorder="1" applyAlignment="1">
      <alignment vertical="center"/>
    </xf>
    <xf numFmtId="0" fontId="1" fillId="9" borderId="32" xfId="1" applyFill="1" applyBorder="1" applyAlignment="1">
      <alignment vertical="center"/>
    </xf>
    <xf numFmtId="0" fontId="0" fillId="9" borderId="32" xfId="0" applyFill="1" applyBorder="1"/>
    <xf numFmtId="0" fontId="5" fillId="0" borderId="60" xfId="1" applyFont="1" applyBorder="1" applyAlignment="1">
      <alignment horizontal="center" vertical="center"/>
    </xf>
    <xf numFmtId="0" fontId="0" fillId="9" borderId="61" xfId="0" applyFill="1" applyBorder="1"/>
    <xf numFmtId="0" fontId="2" fillId="0" borderId="47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1" fillId="2" borderId="0" xfId="1" applyFill="1" applyAlignment="1">
      <alignment horizontal="left" vertical="center" wrapText="1"/>
    </xf>
    <xf numFmtId="0" fontId="1" fillId="2" borderId="0" xfId="1" applyFont="1" applyFill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/>
    </xf>
    <xf numFmtId="0" fontId="6" fillId="0" borderId="1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2" fillId="0" borderId="11" xfId="1" applyFont="1" applyBorder="1" applyAlignment="1">
      <alignment horizontal="left" vertical="center"/>
    </xf>
  </cellXfs>
  <cellStyles count="4">
    <cellStyle name="Monétaire 2" xfId="3" xr:uid="{E4534237-403C-47AE-8309-0F26ECE3F816}"/>
    <cellStyle name="Normal" xfId="0" builtinId="0"/>
    <cellStyle name="Normal 2" xfId="1" xr:uid="{093B036E-4679-47B3-82E3-12A718B19A60}"/>
    <cellStyle name="Pourcentage 2" xfId="2" xr:uid="{6662CCDA-A7F3-441D-A0F9-CEE019BB19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B32F2-0F25-4951-B5E7-406AAFCD5DBA}">
  <sheetPr>
    <pageSetUpPr fitToPage="1"/>
  </sheetPr>
  <dimension ref="A1:J25"/>
  <sheetViews>
    <sheetView zoomScaleNormal="100" workbookViewId="0">
      <selection activeCell="B14" sqref="B14"/>
    </sheetView>
  </sheetViews>
  <sheetFormatPr baseColWidth="10" defaultColWidth="11.54296875" defaultRowHeight="13" x14ac:dyDescent="0.75"/>
  <cols>
    <col min="1" max="1" width="3.54296875" style="2" customWidth="1"/>
    <col min="2" max="2" width="62.54296875" style="2" customWidth="1"/>
    <col min="3" max="9" width="13.7265625" style="3" customWidth="1"/>
    <col min="10" max="30" width="11.54296875" style="2" customWidth="1"/>
    <col min="31" max="16384" width="11.54296875" style="2"/>
  </cols>
  <sheetData>
    <row r="1" spans="1:9" s="27" customFormat="1" ht="29.25" customHeight="1" thickBot="1" x14ac:dyDescent="0.9">
      <c r="A1" s="157" t="s">
        <v>40</v>
      </c>
      <c r="B1" s="158"/>
      <c r="C1" s="48" t="s">
        <v>1</v>
      </c>
      <c r="D1" s="47" t="s">
        <v>0</v>
      </c>
      <c r="E1" s="47" t="s">
        <v>2</v>
      </c>
      <c r="F1" s="47" t="s">
        <v>39</v>
      </c>
      <c r="G1" s="47" t="s">
        <v>38</v>
      </c>
      <c r="H1" s="46" t="s">
        <v>37</v>
      </c>
      <c r="I1" s="45" t="s">
        <v>36</v>
      </c>
    </row>
    <row r="2" spans="1:9" s="27" customFormat="1" x14ac:dyDescent="0.75">
      <c r="A2" s="44">
        <v>1</v>
      </c>
      <c r="B2" s="43" t="s">
        <v>35</v>
      </c>
      <c r="C2" s="42">
        <v>16664814</v>
      </c>
      <c r="D2" s="41"/>
      <c r="E2" s="41"/>
      <c r="F2" s="41"/>
      <c r="G2" s="41"/>
      <c r="H2" s="40"/>
      <c r="I2" s="39">
        <f>SUM(C2:H2)</f>
        <v>16664814</v>
      </c>
    </row>
    <row r="3" spans="1:9" s="27" customFormat="1" ht="14.75" x14ac:dyDescent="0.75">
      <c r="A3" s="26">
        <f t="shared" ref="A3:A17" si="0">A2+1</f>
        <v>2</v>
      </c>
      <c r="B3" s="31" t="s">
        <v>34</v>
      </c>
      <c r="C3" s="30">
        <v>244304</v>
      </c>
      <c r="D3" s="29"/>
      <c r="E3" s="29"/>
      <c r="F3" s="29"/>
      <c r="G3" s="29"/>
      <c r="H3" s="28"/>
      <c r="I3" s="85">
        <f t="shared" ref="I3:I17" si="1">SUM(C3:H3)</f>
        <v>244304</v>
      </c>
    </row>
    <row r="4" spans="1:9" s="27" customFormat="1" ht="14.75" x14ac:dyDescent="0.75">
      <c r="A4" s="26">
        <f t="shared" si="0"/>
        <v>3</v>
      </c>
      <c r="B4" s="31" t="s">
        <v>33</v>
      </c>
      <c r="C4" s="30">
        <v>1583053</v>
      </c>
      <c r="D4" s="29"/>
      <c r="E4" s="29"/>
      <c r="F4" s="29"/>
      <c r="G4" s="29"/>
      <c r="H4" s="28"/>
      <c r="I4" s="85">
        <f t="shared" si="1"/>
        <v>1583053</v>
      </c>
    </row>
    <row r="5" spans="1:9" s="27" customFormat="1" ht="14.75" x14ac:dyDescent="0.75">
      <c r="A5" s="26">
        <f t="shared" si="0"/>
        <v>4</v>
      </c>
      <c r="B5" s="31" t="s">
        <v>32</v>
      </c>
      <c r="C5" s="30">
        <v>722314</v>
      </c>
      <c r="D5" s="29"/>
      <c r="E5" s="29"/>
      <c r="F5" s="29"/>
      <c r="G5" s="29"/>
      <c r="H5" s="38">
        <v>247396</v>
      </c>
      <c r="I5" s="85">
        <f t="shared" si="1"/>
        <v>969710</v>
      </c>
    </row>
    <row r="6" spans="1:9" ht="14.75" x14ac:dyDescent="0.75">
      <c r="A6" s="26">
        <f t="shared" si="0"/>
        <v>5</v>
      </c>
      <c r="B6" s="37" t="s">
        <v>31</v>
      </c>
      <c r="C6" s="36">
        <v>2062800</v>
      </c>
      <c r="D6" s="32">
        <v>1764480</v>
      </c>
      <c r="E6" s="32">
        <v>1198800</v>
      </c>
      <c r="F6" s="32">
        <v>1616400</v>
      </c>
      <c r="G6" s="23"/>
      <c r="H6" s="22"/>
      <c r="I6" s="85">
        <f t="shared" si="1"/>
        <v>6642480</v>
      </c>
    </row>
    <row r="7" spans="1:9" x14ac:dyDescent="0.75">
      <c r="A7" s="26">
        <f t="shared" si="0"/>
        <v>6</v>
      </c>
      <c r="B7" s="37" t="s">
        <v>30</v>
      </c>
      <c r="C7" s="36"/>
      <c r="D7" s="32">
        <v>118000</v>
      </c>
      <c r="E7" s="32">
        <v>36000</v>
      </c>
      <c r="F7" s="32">
        <v>120000</v>
      </c>
      <c r="G7" s="23"/>
      <c r="H7" s="22"/>
      <c r="I7" s="85">
        <f t="shared" si="1"/>
        <v>274000</v>
      </c>
    </row>
    <row r="8" spans="1:9" s="27" customFormat="1" x14ac:dyDescent="0.75">
      <c r="A8" s="26">
        <f t="shared" si="0"/>
        <v>7</v>
      </c>
      <c r="B8" s="31" t="s">
        <v>29</v>
      </c>
      <c r="C8" s="35">
        <v>2200</v>
      </c>
      <c r="D8" s="34">
        <v>8250</v>
      </c>
      <c r="E8" s="34">
        <v>2500</v>
      </c>
      <c r="F8" s="34">
        <v>4350</v>
      </c>
      <c r="G8" s="34">
        <v>281400</v>
      </c>
      <c r="H8" s="33"/>
      <c r="I8" s="85">
        <f t="shared" si="1"/>
        <v>298700</v>
      </c>
    </row>
    <row r="9" spans="1:9" x14ac:dyDescent="0.75">
      <c r="A9" s="26">
        <f t="shared" si="0"/>
        <v>8</v>
      </c>
      <c r="B9" s="25" t="s">
        <v>28</v>
      </c>
      <c r="C9" s="24"/>
      <c r="D9" s="23"/>
      <c r="E9" s="23"/>
      <c r="F9" s="23"/>
      <c r="G9" s="32">
        <v>94015</v>
      </c>
      <c r="H9" s="22"/>
      <c r="I9" s="85">
        <f t="shared" si="1"/>
        <v>94015</v>
      </c>
    </row>
    <row r="10" spans="1:9" x14ac:dyDescent="0.75">
      <c r="A10" s="26">
        <f t="shared" si="0"/>
        <v>9</v>
      </c>
      <c r="B10" s="25" t="s">
        <v>27</v>
      </c>
      <c r="C10" s="24"/>
      <c r="D10" s="23"/>
      <c r="E10" s="23"/>
      <c r="F10" s="23"/>
      <c r="G10" s="32">
        <v>236672</v>
      </c>
      <c r="H10" s="22"/>
      <c r="I10" s="85">
        <f t="shared" si="1"/>
        <v>236672</v>
      </c>
    </row>
    <row r="11" spans="1:9" x14ac:dyDescent="0.75">
      <c r="A11" s="26">
        <f t="shared" si="0"/>
        <v>10</v>
      </c>
      <c r="B11" s="25" t="s">
        <v>26</v>
      </c>
      <c r="C11" s="24"/>
      <c r="D11" s="23"/>
      <c r="E11" s="23"/>
      <c r="F11" s="23"/>
      <c r="G11" s="32">
        <v>1016680</v>
      </c>
      <c r="H11" s="22"/>
      <c r="I11" s="85">
        <f t="shared" si="1"/>
        <v>1016680</v>
      </c>
    </row>
    <row r="12" spans="1:9" x14ac:dyDescent="0.75">
      <c r="A12" s="26">
        <f t="shared" si="0"/>
        <v>11</v>
      </c>
      <c r="B12" s="25" t="s">
        <v>25</v>
      </c>
      <c r="C12" s="24"/>
      <c r="D12" s="23"/>
      <c r="E12" s="23"/>
      <c r="F12" s="23"/>
      <c r="G12" s="23">
        <v>1514344</v>
      </c>
      <c r="H12" s="22"/>
      <c r="I12" s="85">
        <f t="shared" si="1"/>
        <v>1514344</v>
      </c>
    </row>
    <row r="13" spans="1:9" s="27" customFormat="1" ht="14.75" x14ac:dyDescent="0.75">
      <c r="A13" s="26">
        <f t="shared" si="0"/>
        <v>12</v>
      </c>
      <c r="B13" s="31" t="s">
        <v>11</v>
      </c>
      <c r="C13" s="30">
        <v>190894</v>
      </c>
      <c r="D13" s="29"/>
      <c r="E13" s="29"/>
      <c r="F13" s="29"/>
      <c r="G13" s="29"/>
      <c r="H13" s="28"/>
      <c r="I13" s="85">
        <f t="shared" si="1"/>
        <v>190894</v>
      </c>
    </row>
    <row r="14" spans="1:9" x14ac:dyDescent="0.75">
      <c r="A14" s="26">
        <f t="shared" si="0"/>
        <v>13</v>
      </c>
      <c r="B14" s="25" t="s">
        <v>24</v>
      </c>
      <c r="C14" s="24"/>
      <c r="D14" s="23"/>
      <c r="E14" s="23"/>
      <c r="F14" s="23"/>
      <c r="G14" s="23">
        <v>102000</v>
      </c>
      <c r="H14" s="22"/>
      <c r="I14" s="85">
        <f t="shared" si="1"/>
        <v>102000</v>
      </c>
    </row>
    <row r="15" spans="1:9" x14ac:dyDescent="0.75">
      <c r="A15" s="26">
        <f t="shared" si="0"/>
        <v>14</v>
      </c>
      <c r="B15" s="25" t="s">
        <v>23</v>
      </c>
      <c r="C15" s="24"/>
      <c r="D15" s="23"/>
      <c r="E15" s="23"/>
      <c r="F15" s="23"/>
      <c r="G15" s="23">
        <v>98795</v>
      </c>
      <c r="H15" s="22"/>
      <c r="I15" s="85">
        <f t="shared" si="1"/>
        <v>98795</v>
      </c>
    </row>
    <row r="16" spans="1:9" x14ac:dyDescent="0.75">
      <c r="A16" s="26">
        <f t="shared" si="0"/>
        <v>15</v>
      </c>
      <c r="B16" s="25" t="s">
        <v>22</v>
      </c>
      <c r="C16" s="24"/>
      <c r="D16" s="23"/>
      <c r="E16" s="23"/>
      <c r="F16" s="23"/>
      <c r="G16" s="23">
        <v>299777</v>
      </c>
      <c r="H16" s="22"/>
      <c r="I16" s="85">
        <f t="shared" si="1"/>
        <v>299777</v>
      </c>
    </row>
    <row r="17" spans="1:10" ht="13.75" thickBot="1" x14ac:dyDescent="0.9">
      <c r="A17" s="21">
        <f t="shared" si="0"/>
        <v>16</v>
      </c>
      <c r="B17" s="20" t="s">
        <v>21</v>
      </c>
      <c r="C17" s="19"/>
      <c r="D17" s="18"/>
      <c r="E17" s="18"/>
      <c r="F17" s="18"/>
      <c r="G17" s="18">
        <v>1409791</v>
      </c>
      <c r="H17" s="17"/>
      <c r="I17" s="86">
        <f t="shared" si="1"/>
        <v>1409791</v>
      </c>
    </row>
    <row r="18" spans="1:10" ht="13.75" thickBot="1" x14ac:dyDescent="0.9">
      <c r="A18" s="159" t="s">
        <v>20</v>
      </c>
      <c r="B18" s="160"/>
      <c r="C18" s="16">
        <f>SUM(C2:C17)</f>
        <v>21470379</v>
      </c>
      <c r="D18" s="16">
        <f t="shared" ref="D18:H18" si="2">SUM(D2:D17)</f>
        <v>1890730</v>
      </c>
      <c r="E18" s="16">
        <f t="shared" si="2"/>
        <v>1237300</v>
      </c>
      <c r="F18" s="16">
        <f t="shared" si="2"/>
        <v>1740750</v>
      </c>
      <c r="G18" s="16">
        <f t="shared" si="2"/>
        <v>5053474</v>
      </c>
      <c r="H18" s="16">
        <f t="shared" si="2"/>
        <v>247396</v>
      </c>
      <c r="I18" s="84">
        <f>SUM(C18:H18)</f>
        <v>31640029</v>
      </c>
    </row>
    <row r="19" spans="1:10" ht="13.75" thickBot="1" x14ac:dyDescent="0.9">
      <c r="A19" s="161" t="s">
        <v>19</v>
      </c>
      <c r="B19" s="162"/>
      <c r="C19" s="14">
        <v>0.67858278511691628</v>
      </c>
      <c r="D19" s="13">
        <v>5.975753056357818E-2</v>
      </c>
      <c r="E19" s="13">
        <v>3.9105526736400907E-2</v>
      </c>
      <c r="F19" s="13">
        <v>5.5017332632659725E-2</v>
      </c>
      <c r="G19" s="13">
        <v>0.15971774235731578</v>
      </c>
      <c r="H19" s="12">
        <v>7.8190825931291029E-3</v>
      </c>
      <c r="I19" s="11">
        <v>0.99999999999999989</v>
      </c>
    </row>
    <row r="20" spans="1:10" x14ac:dyDescent="0.75">
      <c r="J20" s="10"/>
    </row>
    <row r="21" spans="1:10" x14ac:dyDescent="0.75">
      <c r="B21" s="9"/>
    </row>
    <row r="22" spans="1:10" s="8" customFormat="1" ht="72.75" customHeight="1" x14ac:dyDescent="0.75">
      <c r="B22" s="155" t="s">
        <v>18</v>
      </c>
      <c r="C22" s="155"/>
      <c r="D22" s="155"/>
      <c r="E22" s="155"/>
      <c r="F22" s="155"/>
      <c r="G22" s="155"/>
      <c r="H22" s="155"/>
      <c r="I22" s="155"/>
    </row>
    <row r="23" spans="1:10" s="8" customFormat="1" ht="73.5" customHeight="1" x14ac:dyDescent="0.75">
      <c r="B23" s="156" t="s">
        <v>17</v>
      </c>
      <c r="C23" s="156"/>
      <c r="D23" s="156"/>
      <c r="E23" s="156"/>
      <c r="F23" s="156"/>
      <c r="G23" s="156"/>
      <c r="H23" s="156"/>
      <c r="I23" s="156"/>
    </row>
    <row r="24" spans="1:10" s="5" customFormat="1" ht="19.5" customHeight="1" x14ac:dyDescent="0.75">
      <c r="B24" s="7" t="s">
        <v>16</v>
      </c>
      <c r="C24" s="6"/>
      <c r="D24" s="6"/>
      <c r="E24" s="6"/>
      <c r="F24" s="6"/>
      <c r="G24" s="6"/>
      <c r="H24" s="6"/>
      <c r="I24" s="6"/>
    </row>
    <row r="25" spans="1:10" ht="14.75" x14ac:dyDescent="0.75">
      <c r="B25" s="4" t="s">
        <v>15</v>
      </c>
    </row>
  </sheetData>
  <sheetProtection selectLockedCells="1" selectUnlockedCells="1"/>
  <mergeCells count="5">
    <mergeCell ref="B22:I22"/>
    <mergeCell ref="B23:I23"/>
    <mergeCell ref="A1:B1"/>
    <mergeCell ref="A18:B18"/>
    <mergeCell ref="A19:B19"/>
  </mergeCells>
  <pageMargins left="0.78740157480314965" right="0.78740157480314965" top="1.0629921259842521" bottom="1.0629921259842521" header="0.78740157480314965" footer="0.78740157480314965"/>
  <pageSetup paperSize="8" orientation="landscape" useFirstPageNumber="1" r:id="rId1"/>
  <headerFooter alignWithMargins="0">
    <oddHeader>&amp;C&amp;"Times New Roman,Normal"&amp;12&amp;A</oddHeader>
    <oddFooter>&amp;C&amp;"Times New Roman,Normal"&amp;12Page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E451C-3382-4A3F-BDE6-DBD5C9B04EAD}">
  <dimension ref="A1:J20"/>
  <sheetViews>
    <sheetView topLeftCell="B1" workbookViewId="0">
      <pane xSplit="2" ySplit="1" topLeftCell="D2" activePane="bottomRight" state="frozen"/>
      <selection activeCell="B1" sqref="B1"/>
      <selection pane="topRight" activeCell="C1" sqref="C1"/>
      <selection pane="bottomLeft" activeCell="B2" sqref="B2"/>
      <selection pane="bottomRight" activeCell="D8" sqref="D8"/>
    </sheetView>
  </sheetViews>
  <sheetFormatPr baseColWidth="10" defaultRowHeight="14.75" x14ac:dyDescent="0.75"/>
  <cols>
    <col min="1" max="1" width="4.1796875" customWidth="1"/>
    <col min="2" max="2" width="4.1796875" style="1" customWidth="1"/>
    <col min="3" max="3" width="58.2265625" customWidth="1"/>
    <col min="4" max="7" width="12.54296875" bestFit="1" customWidth="1"/>
    <col min="8" max="8" width="11.36328125" bestFit="1" customWidth="1"/>
    <col min="10" max="10" width="12.36328125" bestFit="1" customWidth="1"/>
    <col min="12" max="12" width="46.90625" bestFit="1" customWidth="1"/>
    <col min="13" max="13" width="11.04296875" bestFit="1" customWidth="1"/>
  </cols>
  <sheetData>
    <row r="1" spans="1:10" ht="26.75" thickBot="1" x14ac:dyDescent="0.9">
      <c r="A1" s="49" t="s">
        <v>40</v>
      </c>
      <c r="B1" s="57"/>
      <c r="C1" s="57"/>
      <c r="D1" s="48" t="s">
        <v>1</v>
      </c>
      <c r="E1" s="47" t="s">
        <v>0</v>
      </c>
      <c r="F1" s="47" t="s">
        <v>2</v>
      </c>
      <c r="G1" s="47" t="s">
        <v>39</v>
      </c>
      <c r="H1" s="47" t="s">
        <v>38</v>
      </c>
      <c r="I1" s="46" t="s">
        <v>37</v>
      </c>
      <c r="J1" s="45" t="s">
        <v>36</v>
      </c>
    </row>
    <row r="2" spans="1:10" x14ac:dyDescent="0.75">
      <c r="A2" s="55">
        <v>1</v>
      </c>
      <c r="B2" s="59">
        <v>1</v>
      </c>
      <c r="C2" s="88" t="s">
        <v>3</v>
      </c>
      <c r="D2" s="89">
        <v>15255317</v>
      </c>
      <c r="E2" s="51"/>
      <c r="F2" s="51"/>
      <c r="G2" s="51"/>
      <c r="H2" s="51"/>
      <c r="I2" s="82"/>
      <c r="J2" s="87">
        <f>SUM(D2:I2)</f>
        <v>15255317</v>
      </c>
    </row>
    <row r="3" spans="1:10" x14ac:dyDescent="0.75">
      <c r="A3" s="56">
        <f t="shared" ref="A3:A18" si="0">A2+1</f>
        <v>2</v>
      </c>
      <c r="B3" s="59">
        <v>2</v>
      </c>
      <c r="C3" s="88" t="s">
        <v>4</v>
      </c>
      <c r="D3" s="90">
        <v>752791</v>
      </c>
      <c r="E3" s="29"/>
      <c r="F3" s="29"/>
      <c r="G3" s="29"/>
      <c r="H3" s="29"/>
      <c r="I3" s="28"/>
      <c r="J3" s="85">
        <f t="shared" ref="J3:J14" si="1">SUM(D3:I3)</f>
        <v>752791</v>
      </c>
    </row>
    <row r="4" spans="1:10" x14ac:dyDescent="0.75">
      <c r="A4" s="56">
        <f t="shared" si="0"/>
        <v>3</v>
      </c>
      <c r="B4" s="59">
        <v>3</v>
      </c>
      <c r="C4" s="88" t="s">
        <v>5</v>
      </c>
      <c r="D4" s="90">
        <v>1145102</v>
      </c>
      <c r="E4" s="29"/>
      <c r="F4" s="29"/>
      <c r="G4" s="29"/>
      <c r="H4" s="29"/>
      <c r="I4" s="28"/>
      <c r="J4" s="85">
        <f t="shared" si="1"/>
        <v>1145102</v>
      </c>
    </row>
    <row r="5" spans="1:10" s="1" customFormat="1" x14ac:dyDescent="0.75">
      <c r="A5" s="56"/>
      <c r="B5" s="59"/>
      <c r="C5" s="88"/>
      <c r="D5" s="90"/>
      <c r="E5" s="29"/>
      <c r="F5" s="29"/>
      <c r="G5" s="29"/>
      <c r="H5" s="29"/>
      <c r="I5" s="28"/>
      <c r="J5" s="85">
        <f t="shared" si="1"/>
        <v>0</v>
      </c>
    </row>
    <row r="6" spans="1:10" x14ac:dyDescent="0.75">
      <c r="A6" s="56">
        <f>A4+1</f>
        <v>4</v>
      </c>
      <c r="B6" s="59">
        <v>4</v>
      </c>
      <c r="C6" s="88" t="s">
        <v>6</v>
      </c>
      <c r="D6" s="90">
        <v>776227</v>
      </c>
      <c r="E6" s="29"/>
      <c r="F6" s="29"/>
      <c r="G6" s="29"/>
      <c r="H6" s="29"/>
      <c r="I6" s="28">
        <v>247396</v>
      </c>
      <c r="J6" s="85">
        <f t="shared" si="1"/>
        <v>1023623</v>
      </c>
    </row>
    <row r="7" spans="1:10" x14ac:dyDescent="0.75">
      <c r="A7" s="56">
        <f t="shared" si="0"/>
        <v>5</v>
      </c>
      <c r="B7" s="59">
        <v>5</v>
      </c>
      <c r="C7" s="88" t="s">
        <v>7</v>
      </c>
      <c r="D7" s="90">
        <v>208309</v>
      </c>
      <c r="E7" s="29"/>
      <c r="F7" s="29"/>
      <c r="G7" s="29"/>
      <c r="H7" s="29"/>
      <c r="I7" s="28"/>
      <c r="J7" s="85">
        <f t="shared" si="1"/>
        <v>208309</v>
      </c>
    </row>
    <row r="8" spans="1:10" x14ac:dyDescent="0.75">
      <c r="A8" s="56">
        <f t="shared" si="0"/>
        <v>6</v>
      </c>
      <c r="B8" s="59">
        <v>6</v>
      </c>
      <c r="C8" s="88" t="s">
        <v>8</v>
      </c>
      <c r="D8" s="90">
        <v>2359476</v>
      </c>
      <c r="E8" s="29">
        <v>1815893</v>
      </c>
      <c r="F8" s="29">
        <v>1418640</v>
      </c>
      <c r="G8" s="29">
        <v>1760700</v>
      </c>
      <c r="H8" s="29"/>
      <c r="I8" s="28"/>
      <c r="J8" s="85">
        <f t="shared" si="1"/>
        <v>7354709</v>
      </c>
    </row>
    <row r="9" spans="1:10" x14ac:dyDescent="0.75">
      <c r="A9" s="56">
        <f t="shared" si="0"/>
        <v>7</v>
      </c>
      <c r="B9" s="59">
        <v>7</v>
      </c>
      <c r="C9" s="88" t="s">
        <v>9</v>
      </c>
      <c r="D9" s="90"/>
      <c r="E9" s="29">
        <v>93166</v>
      </c>
      <c r="F9" s="29">
        <v>28423</v>
      </c>
      <c r="G9" s="29">
        <v>94746</v>
      </c>
      <c r="H9" s="29"/>
      <c r="I9" s="28"/>
      <c r="J9" s="85">
        <f t="shared" si="1"/>
        <v>216335</v>
      </c>
    </row>
    <row r="10" spans="1:10" x14ac:dyDescent="0.75">
      <c r="A10" s="56">
        <f t="shared" si="0"/>
        <v>8</v>
      </c>
      <c r="B10" s="59">
        <v>8</v>
      </c>
      <c r="C10" s="88" t="s">
        <v>10</v>
      </c>
      <c r="D10" s="90">
        <v>2200</v>
      </c>
      <c r="E10" s="29">
        <v>8250</v>
      </c>
      <c r="F10" s="29">
        <v>2500</v>
      </c>
      <c r="G10" s="29">
        <v>4350</v>
      </c>
      <c r="H10" s="29">
        <v>856252</v>
      </c>
      <c r="I10" s="28"/>
      <c r="J10" s="85">
        <f t="shared" si="1"/>
        <v>873552</v>
      </c>
    </row>
    <row r="11" spans="1:10" x14ac:dyDescent="0.75">
      <c r="A11" s="56">
        <f t="shared" si="0"/>
        <v>9</v>
      </c>
      <c r="B11" s="59">
        <v>9</v>
      </c>
      <c r="C11" s="88" t="s">
        <v>11</v>
      </c>
      <c r="D11" s="90"/>
      <c r="E11" s="29"/>
      <c r="F11" s="29"/>
      <c r="G11" s="29"/>
      <c r="H11" s="29">
        <v>75402</v>
      </c>
      <c r="I11" s="28"/>
      <c r="J11" s="85">
        <f t="shared" si="1"/>
        <v>75402</v>
      </c>
    </row>
    <row r="12" spans="1:10" x14ac:dyDescent="0.75">
      <c r="A12" s="56">
        <f t="shared" si="0"/>
        <v>10</v>
      </c>
      <c r="B12" s="59">
        <v>10</v>
      </c>
      <c r="C12" s="88" t="s">
        <v>12</v>
      </c>
      <c r="D12" s="90"/>
      <c r="E12" s="29"/>
      <c r="F12" s="29"/>
      <c r="G12" s="29"/>
      <c r="H12" s="29">
        <v>1052598</v>
      </c>
      <c r="I12" s="28"/>
      <c r="J12" s="85">
        <f t="shared" si="1"/>
        <v>1052598</v>
      </c>
    </row>
    <row r="13" spans="1:10" x14ac:dyDescent="0.75">
      <c r="A13" s="56">
        <f t="shared" si="0"/>
        <v>11</v>
      </c>
      <c r="B13" s="59">
        <v>11</v>
      </c>
      <c r="C13" s="88" t="s">
        <v>13</v>
      </c>
      <c r="D13" s="90"/>
      <c r="E13" s="29"/>
      <c r="F13" s="29"/>
      <c r="G13" s="29"/>
      <c r="H13" s="29">
        <v>172200</v>
      </c>
      <c r="I13" s="28"/>
      <c r="J13" s="85">
        <f t="shared" si="1"/>
        <v>172200</v>
      </c>
    </row>
    <row r="14" spans="1:10" ht="15.5" thickBot="1" x14ac:dyDescent="0.9">
      <c r="A14" s="56">
        <f t="shared" si="0"/>
        <v>12</v>
      </c>
      <c r="B14" s="59">
        <v>12</v>
      </c>
      <c r="C14" s="88" t="s">
        <v>14</v>
      </c>
      <c r="D14" s="91"/>
      <c r="E14" s="52"/>
      <c r="F14" s="52"/>
      <c r="G14" s="52"/>
      <c r="H14" s="52">
        <v>897422</v>
      </c>
      <c r="I14" s="83"/>
      <c r="J14" s="86">
        <f t="shared" si="1"/>
        <v>897422</v>
      </c>
    </row>
    <row r="15" spans="1:10" ht="15.5" thickBot="1" x14ac:dyDescent="0.9">
      <c r="A15" s="26">
        <f t="shared" si="0"/>
        <v>13</v>
      </c>
      <c r="B15" s="53"/>
      <c r="C15" s="58" t="s">
        <v>20</v>
      </c>
      <c r="D15" s="16">
        <f t="shared" ref="D15:I15" si="2">SUM(D2:D14)</f>
        <v>20499422</v>
      </c>
      <c r="E15" s="16">
        <f t="shared" si="2"/>
        <v>1917309</v>
      </c>
      <c r="F15" s="16">
        <f t="shared" si="2"/>
        <v>1449563</v>
      </c>
      <c r="G15" s="16">
        <f t="shared" si="2"/>
        <v>1859796</v>
      </c>
      <c r="H15" s="16">
        <f t="shared" si="2"/>
        <v>3053874</v>
      </c>
      <c r="I15" s="16">
        <f t="shared" si="2"/>
        <v>247396</v>
      </c>
      <c r="J15" s="84">
        <f>SUM(D15:I15)</f>
        <v>29027360</v>
      </c>
    </row>
    <row r="16" spans="1:10" ht="15.5" thickBot="1" x14ac:dyDescent="0.9">
      <c r="A16" s="26">
        <f t="shared" si="0"/>
        <v>14</v>
      </c>
      <c r="B16" s="53"/>
      <c r="C16" s="50" t="s">
        <v>19</v>
      </c>
      <c r="D16" s="14">
        <v>0.67858278511691628</v>
      </c>
      <c r="E16" s="13">
        <v>5.975753056357818E-2</v>
      </c>
      <c r="F16" s="13">
        <v>3.9105526736400907E-2</v>
      </c>
      <c r="G16" s="13">
        <v>5.5017332632659725E-2</v>
      </c>
      <c r="H16" s="13">
        <v>0.15971774235731578</v>
      </c>
      <c r="I16" s="12">
        <v>7.8190825931291029E-3</v>
      </c>
      <c r="J16" s="11">
        <v>0.99999999999999989</v>
      </c>
    </row>
    <row r="17" spans="1:5" x14ac:dyDescent="0.75">
      <c r="A17" s="26">
        <f t="shared" si="0"/>
        <v>15</v>
      </c>
      <c r="B17" s="53"/>
    </row>
    <row r="18" spans="1:5" ht="15.5" thickBot="1" x14ac:dyDescent="0.9">
      <c r="A18" s="21">
        <f t="shared" si="0"/>
        <v>16</v>
      </c>
      <c r="B18" s="53"/>
    </row>
    <row r="19" spans="1:5" x14ac:dyDescent="0.75">
      <c r="B19" s="54"/>
      <c r="E19" s="60">
        <f>SUM(E9:G9)</f>
        <v>216335</v>
      </c>
    </row>
    <row r="20" spans="1:5" x14ac:dyDescent="0.75">
      <c r="B20" s="5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234C9-23A6-4DC9-812E-15684B84406B}">
  <dimension ref="A1:H27"/>
  <sheetViews>
    <sheetView tabSelected="1" workbookViewId="0">
      <selection activeCell="F25" sqref="F25"/>
    </sheetView>
  </sheetViews>
  <sheetFormatPr baseColWidth="10" defaultRowHeight="14.75" x14ac:dyDescent="0.75"/>
  <cols>
    <col min="1" max="1" width="4.1796875" style="1" customWidth="1"/>
    <col min="2" max="2" width="90.58984375" style="1" customWidth="1"/>
    <col min="3" max="3" width="13.7265625" style="1" customWidth="1"/>
    <col min="4" max="6" width="12.54296875" style="1" bestFit="1" customWidth="1"/>
    <col min="7" max="8" width="12.36328125" style="1" bestFit="1" customWidth="1"/>
    <col min="9" max="9" width="10.90625" style="1"/>
    <col min="10" max="10" width="46.90625" style="1" bestFit="1" customWidth="1"/>
    <col min="11" max="11" width="11.04296875" style="1" bestFit="1" customWidth="1"/>
    <col min="12" max="16384" width="10.90625" style="1"/>
  </cols>
  <sheetData>
    <row r="1" spans="1:8" ht="16.25" thickBot="1" x14ac:dyDescent="0.9">
      <c r="A1" s="124"/>
      <c r="B1" s="123" t="s">
        <v>75</v>
      </c>
      <c r="C1" s="48" t="s">
        <v>1</v>
      </c>
      <c r="D1" s="47" t="s">
        <v>0</v>
      </c>
      <c r="E1" s="47" t="s">
        <v>2</v>
      </c>
      <c r="F1" s="47" t="s">
        <v>39</v>
      </c>
      <c r="G1" s="47" t="s">
        <v>38</v>
      </c>
      <c r="H1" s="45" t="s">
        <v>36</v>
      </c>
    </row>
    <row r="2" spans="1:8" ht="15.5" thickBot="1" x14ac:dyDescent="0.9">
      <c r="A2" s="59">
        <v>1</v>
      </c>
      <c r="B2" s="144" t="s">
        <v>44</v>
      </c>
      <c r="C2" s="65">
        <v>13301526</v>
      </c>
      <c r="D2" s="66"/>
      <c r="E2" s="66"/>
      <c r="F2" s="66"/>
      <c r="G2" s="66"/>
      <c r="H2" s="39">
        <f>SUM(C2:G2)</f>
        <v>13301526</v>
      </c>
    </row>
    <row r="3" spans="1:8" ht="15.5" thickBot="1" x14ac:dyDescent="0.9">
      <c r="A3" s="59">
        <v>2</v>
      </c>
      <c r="B3" s="144" t="s">
        <v>45</v>
      </c>
      <c r="C3" s="67">
        <v>2362414</v>
      </c>
      <c r="D3" s="68"/>
      <c r="E3" s="68"/>
      <c r="F3" s="68"/>
      <c r="G3" s="68"/>
      <c r="H3" s="39">
        <f>SUM(C3:G3)</f>
        <v>2362414</v>
      </c>
    </row>
    <row r="4" spans="1:8" ht="15.5" thickBot="1" x14ac:dyDescent="0.9">
      <c r="A4" s="59">
        <v>3</v>
      </c>
      <c r="B4" s="144" t="s">
        <v>42</v>
      </c>
      <c r="C4" s="69">
        <v>404637</v>
      </c>
      <c r="D4" s="70"/>
      <c r="E4" s="70"/>
      <c r="F4" s="70"/>
      <c r="G4" s="70"/>
      <c r="H4" s="39">
        <f>SUM(C4:G4)</f>
        <v>404637</v>
      </c>
    </row>
    <row r="5" spans="1:8" ht="15.5" thickBot="1" x14ac:dyDescent="0.9">
      <c r="A5" s="59">
        <v>4</v>
      </c>
      <c r="B5" s="144" t="s">
        <v>43</v>
      </c>
      <c r="C5" s="69">
        <v>1310245</v>
      </c>
      <c r="D5" s="70"/>
      <c r="E5" s="70"/>
      <c r="F5" s="70"/>
      <c r="G5" s="70"/>
      <c r="H5" s="39">
        <f>SUM(C5:G5)</f>
        <v>1310245</v>
      </c>
    </row>
    <row r="6" spans="1:8" ht="15.5" thickBot="1" x14ac:dyDescent="0.9">
      <c r="A6" s="59">
        <v>5</v>
      </c>
      <c r="B6" s="144" t="s">
        <v>58</v>
      </c>
      <c r="C6" s="69">
        <v>469500</v>
      </c>
      <c r="D6" s="70"/>
      <c r="E6" s="70"/>
      <c r="F6" s="70"/>
      <c r="G6" s="70"/>
      <c r="H6" s="39">
        <f>SUM(C6:G6)</f>
        <v>469500</v>
      </c>
    </row>
    <row r="7" spans="1:8" ht="15.5" thickBot="1" x14ac:dyDescent="0.9">
      <c r="A7" s="59">
        <v>6</v>
      </c>
      <c r="B7" s="144" t="s">
        <v>80</v>
      </c>
      <c r="C7" s="69">
        <v>109024</v>
      </c>
      <c r="D7" s="70"/>
      <c r="E7" s="70"/>
      <c r="F7" s="70"/>
      <c r="G7" s="70"/>
      <c r="H7" s="39">
        <f>SUM(C7:G7)</f>
        <v>109024</v>
      </c>
    </row>
    <row r="8" spans="1:8" ht="15.5" thickBot="1" x14ac:dyDescent="0.9">
      <c r="A8" s="59"/>
      <c r="B8" s="144" t="s">
        <v>81</v>
      </c>
      <c r="C8" s="69">
        <v>376073</v>
      </c>
      <c r="D8" s="70"/>
      <c r="E8" s="70"/>
      <c r="F8" s="70"/>
      <c r="G8" s="70"/>
      <c r="H8" s="39">
        <f>SUM(C8:G8)</f>
        <v>376073</v>
      </c>
    </row>
    <row r="9" spans="1:8" ht="15.5" thickBot="1" x14ac:dyDescent="0.9">
      <c r="A9" s="59">
        <v>7</v>
      </c>
      <c r="B9" s="145" t="s">
        <v>37</v>
      </c>
      <c r="C9" s="61">
        <v>484466</v>
      </c>
      <c r="D9" s="62"/>
      <c r="E9" s="62"/>
      <c r="F9" s="62"/>
      <c r="G9" s="62"/>
      <c r="H9" s="39">
        <f>SUM(C9:G9)</f>
        <v>484466</v>
      </c>
    </row>
    <row r="10" spans="1:8" ht="15.5" thickBot="1" x14ac:dyDescent="0.9">
      <c r="A10" s="59">
        <v>8</v>
      </c>
      <c r="B10" s="146" t="s">
        <v>7</v>
      </c>
      <c r="C10" s="76">
        <v>310584</v>
      </c>
      <c r="D10" s="77"/>
      <c r="E10" s="77"/>
      <c r="F10" s="77"/>
      <c r="G10" s="77"/>
      <c r="H10" s="39">
        <f>SUM(C10:G10)</f>
        <v>310584</v>
      </c>
    </row>
    <row r="11" spans="1:8" ht="15.5" thickBot="1" x14ac:dyDescent="0.9">
      <c r="A11" s="59">
        <v>9</v>
      </c>
      <c r="B11" s="147" t="s">
        <v>8</v>
      </c>
      <c r="C11" s="71">
        <v>2606076</v>
      </c>
      <c r="D11" s="71">
        <f>1962453</f>
        <v>1962453</v>
      </c>
      <c r="E11" s="71">
        <v>1487766</v>
      </c>
      <c r="F11" s="71">
        <v>1769700</v>
      </c>
      <c r="G11" s="71"/>
      <c r="H11" s="39">
        <f>SUM(C11:G11)</f>
        <v>7825995</v>
      </c>
    </row>
    <row r="12" spans="1:8" x14ac:dyDescent="0.75">
      <c r="A12" s="59">
        <v>10</v>
      </c>
      <c r="B12" s="147" t="s">
        <v>82</v>
      </c>
      <c r="C12" s="71">
        <v>775259</v>
      </c>
      <c r="D12" s="71">
        <v>93166</v>
      </c>
      <c r="E12" s="71">
        <v>28423</v>
      </c>
      <c r="F12" s="71">
        <v>94745</v>
      </c>
      <c r="G12" s="71"/>
      <c r="H12" s="39">
        <f>SUM(C12:G12)</f>
        <v>991593</v>
      </c>
    </row>
    <row r="13" spans="1:8" s="27" customFormat="1" ht="13" x14ac:dyDescent="0.75">
      <c r="A13" s="59">
        <f t="shared" ref="A13:A18" si="0">A12+1</f>
        <v>11</v>
      </c>
      <c r="B13" s="148" t="s">
        <v>57</v>
      </c>
      <c r="C13" s="92"/>
      <c r="D13" s="92"/>
      <c r="E13" s="92"/>
      <c r="F13" s="92"/>
      <c r="G13" s="92">
        <v>480035</v>
      </c>
      <c r="H13" s="94">
        <f>SUM(C13:G13)</f>
        <v>480035</v>
      </c>
    </row>
    <row r="14" spans="1:8" s="2" customFormat="1" ht="13" x14ac:dyDescent="0.75">
      <c r="A14" s="59">
        <f t="shared" si="0"/>
        <v>12</v>
      </c>
      <c r="B14" s="149" t="s">
        <v>77</v>
      </c>
      <c r="C14" s="92"/>
      <c r="D14" s="92"/>
      <c r="E14" s="92"/>
      <c r="F14" s="92"/>
      <c r="G14" s="92">
        <v>20226677</v>
      </c>
      <c r="H14" s="94">
        <f>SUM(C14:G14)</f>
        <v>20226677</v>
      </c>
    </row>
    <row r="15" spans="1:8" s="2" customFormat="1" ht="13" x14ac:dyDescent="0.75">
      <c r="A15" s="59">
        <f t="shared" si="0"/>
        <v>13</v>
      </c>
      <c r="B15" s="149" t="s">
        <v>78</v>
      </c>
      <c r="C15" s="92"/>
      <c r="D15" s="92"/>
      <c r="E15" s="92"/>
      <c r="F15" s="92"/>
      <c r="G15" s="92">
        <v>12940111</v>
      </c>
      <c r="H15" s="94">
        <f>SUM(C15:G15)</f>
        <v>12940111</v>
      </c>
    </row>
    <row r="16" spans="1:8" s="27" customFormat="1" ht="15.5" thickBot="1" x14ac:dyDescent="0.9">
      <c r="A16" s="59">
        <f t="shared" si="0"/>
        <v>14</v>
      </c>
      <c r="B16" s="148" t="s">
        <v>76</v>
      </c>
      <c r="C16" s="93"/>
      <c r="D16" s="93"/>
      <c r="E16" s="93"/>
      <c r="F16" s="93"/>
      <c r="G16" s="93">
        <v>66948</v>
      </c>
      <c r="H16" s="94">
        <f>SUM(C16:G16)</f>
        <v>66948</v>
      </c>
    </row>
    <row r="17" spans="1:8" ht="15.5" thickBot="1" x14ac:dyDescent="0.9">
      <c r="A17" s="59" t="e">
        <f>#REF!+1</f>
        <v>#REF!</v>
      </c>
      <c r="B17" s="150" t="s">
        <v>79</v>
      </c>
      <c r="C17" s="93"/>
      <c r="D17" s="93"/>
      <c r="E17" s="93"/>
      <c r="F17" s="93"/>
      <c r="G17" s="93">
        <v>329696</v>
      </c>
      <c r="H17" s="95">
        <f>SUM(C17:G17)</f>
        <v>329696</v>
      </c>
    </row>
    <row r="18" spans="1:8" ht="15.5" thickBot="1" x14ac:dyDescent="0.9">
      <c r="A18" s="151" t="e">
        <f t="shared" si="0"/>
        <v>#REF!</v>
      </c>
      <c r="B18" s="152" t="s">
        <v>14</v>
      </c>
      <c r="C18" s="93"/>
      <c r="D18" s="93"/>
      <c r="E18" s="93"/>
      <c r="F18" s="93"/>
      <c r="G18" s="93">
        <v>9907993</v>
      </c>
      <c r="H18" s="95">
        <f>SUM(C18:G18)</f>
        <v>9907993</v>
      </c>
    </row>
    <row r="19" spans="1:8" ht="15.5" thickBot="1" x14ac:dyDescent="0.9">
      <c r="A19" s="53"/>
      <c r="B19" s="153" t="s">
        <v>20</v>
      </c>
      <c r="C19" s="96">
        <f>SUM(C2:C18)</f>
        <v>22509804</v>
      </c>
      <c r="D19" s="96">
        <f>SUM(D2:D18)</f>
        <v>2055619</v>
      </c>
      <c r="E19" s="96">
        <f>SUM(E2:E18)</f>
        <v>1516189</v>
      </c>
      <c r="F19" s="96">
        <f>SUM(F2:F18)</f>
        <v>1864445</v>
      </c>
      <c r="G19" s="96">
        <f>SUM(G2:G18)</f>
        <v>43951460</v>
      </c>
      <c r="H19" s="15">
        <f>SUM(H2:H18)</f>
        <v>71897517</v>
      </c>
    </row>
    <row r="20" spans="1:8" ht="15.5" thickBot="1" x14ac:dyDescent="0.9">
      <c r="A20" s="53"/>
      <c r="B20" s="154" t="s">
        <v>19</v>
      </c>
      <c r="C20" s="14">
        <f>C19/$H$19</f>
        <v>0.31308179947299153</v>
      </c>
      <c r="D20" s="14">
        <f>D19/$H$19</f>
        <v>2.859095954593258E-2</v>
      </c>
      <c r="E20" s="14">
        <f>E19/$H$19</f>
        <v>2.1088196967914762E-2</v>
      </c>
      <c r="F20" s="14">
        <f>F19/$H$19</f>
        <v>2.5931980377013577E-2</v>
      </c>
      <c r="G20" s="14">
        <f>G19/$H$19</f>
        <v>0.61130706363614751</v>
      </c>
      <c r="H20" s="11">
        <v>0.99999999999999989</v>
      </c>
    </row>
    <row r="22" spans="1:8" x14ac:dyDescent="0.75">
      <c r="E22" s="60"/>
    </row>
    <row r="23" spans="1:8" x14ac:dyDescent="0.75">
      <c r="B23" s="63" t="s">
        <v>47</v>
      </c>
      <c r="C23" s="64" t="s">
        <v>50</v>
      </c>
      <c r="D23" s="64"/>
    </row>
    <row r="24" spans="1:8" x14ac:dyDescent="0.75">
      <c r="B24" s="72" t="s">
        <v>49</v>
      </c>
      <c r="C24" s="73" t="s">
        <v>48</v>
      </c>
      <c r="D24" s="73"/>
    </row>
    <row r="25" spans="1:8" x14ac:dyDescent="0.75">
      <c r="B25" s="74" t="s">
        <v>53</v>
      </c>
      <c r="C25" s="75" t="s">
        <v>54</v>
      </c>
      <c r="D25" s="75"/>
    </row>
    <row r="26" spans="1:8" x14ac:dyDescent="0.75">
      <c r="B26" s="78" t="s">
        <v>51</v>
      </c>
      <c r="C26" s="79" t="s">
        <v>55</v>
      </c>
      <c r="D26" s="79"/>
    </row>
    <row r="27" spans="1:8" x14ac:dyDescent="0.75">
      <c r="B27" s="80" t="s">
        <v>52</v>
      </c>
      <c r="C27" s="81" t="s">
        <v>56</v>
      </c>
      <c r="D27" s="8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4322E-D038-4801-B682-A69C35174DA9}">
  <dimension ref="A1:I24"/>
  <sheetViews>
    <sheetView topLeftCell="A7" workbookViewId="0">
      <selection sqref="A1:I23"/>
    </sheetView>
  </sheetViews>
  <sheetFormatPr baseColWidth="10" defaultRowHeight="14.75" x14ac:dyDescent="0.75"/>
  <cols>
    <col min="1" max="1" width="4.1796875" style="1" customWidth="1"/>
    <col min="2" max="2" width="72.6796875" bestFit="1" customWidth="1"/>
  </cols>
  <sheetData>
    <row r="1" spans="1:9" ht="27.5" thickTop="1" thickBot="1" x14ac:dyDescent="0.9">
      <c r="A1" s="125"/>
      <c r="B1" s="135" t="s">
        <v>74</v>
      </c>
      <c r="C1" s="127" t="s">
        <v>1</v>
      </c>
      <c r="D1" s="97" t="s">
        <v>0</v>
      </c>
      <c r="E1" s="97" t="s">
        <v>2</v>
      </c>
      <c r="F1" s="97" t="s">
        <v>39</v>
      </c>
      <c r="G1" s="97" t="s">
        <v>60</v>
      </c>
      <c r="H1" s="105" t="s">
        <v>37</v>
      </c>
      <c r="I1" s="115" t="s">
        <v>36</v>
      </c>
    </row>
    <row r="2" spans="1:9" ht="22" customHeight="1" thickTop="1" x14ac:dyDescent="0.75">
      <c r="A2" s="126">
        <v>1</v>
      </c>
      <c r="B2" s="136" t="s">
        <v>72</v>
      </c>
      <c r="C2" s="128"/>
      <c r="D2" s="99"/>
      <c r="E2" s="99"/>
      <c r="F2" s="99"/>
      <c r="G2" s="99"/>
      <c r="H2" s="106"/>
      <c r="I2" s="116" t="s">
        <v>61</v>
      </c>
    </row>
    <row r="3" spans="1:9" x14ac:dyDescent="0.75">
      <c r="A3" s="126">
        <v>2</v>
      </c>
      <c r="B3" s="136" t="s">
        <v>73</v>
      </c>
      <c r="C3" s="129"/>
      <c r="D3" s="98"/>
      <c r="E3" s="98"/>
      <c r="F3" s="98"/>
      <c r="G3" s="98"/>
      <c r="H3" s="107"/>
      <c r="I3" s="117" t="s">
        <v>61</v>
      </c>
    </row>
    <row r="4" spans="1:9" ht="15.5" customHeight="1" x14ac:dyDescent="0.75">
      <c r="A4" s="126">
        <v>3</v>
      </c>
      <c r="B4" s="136" t="s">
        <v>62</v>
      </c>
      <c r="C4" s="129"/>
      <c r="D4" s="98"/>
      <c r="E4" s="98"/>
      <c r="F4" s="98"/>
      <c r="G4" s="98"/>
      <c r="H4" s="107"/>
      <c r="I4" s="117" t="s">
        <v>61</v>
      </c>
    </row>
    <row r="5" spans="1:9" x14ac:dyDescent="0.75">
      <c r="A5" s="126">
        <v>4</v>
      </c>
      <c r="B5" s="136" t="s">
        <v>43</v>
      </c>
      <c r="C5" s="129"/>
      <c r="D5" s="98"/>
      <c r="E5" s="98"/>
      <c r="F5" s="98"/>
      <c r="G5" s="98"/>
      <c r="H5" s="107"/>
      <c r="I5" s="117" t="s">
        <v>61</v>
      </c>
    </row>
    <row r="6" spans="1:9" x14ac:dyDescent="0.75">
      <c r="A6" s="126">
        <v>5</v>
      </c>
      <c r="B6" s="136" t="s">
        <v>63</v>
      </c>
      <c r="C6" s="129"/>
      <c r="D6" s="98"/>
      <c r="E6" s="98"/>
      <c r="F6" s="98"/>
      <c r="G6" s="98"/>
      <c r="H6" s="107"/>
      <c r="I6" s="117" t="s">
        <v>61</v>
      </c>
    </row>
    <row r="7" spans="1:9" x14ac:dyDescent="0.75">
      <c r="A7" s="126">
        <v>6</v>
      </c>
      <c r="B7" s="136" t="s">
        <v>64</v>
      </c>
      <c r="C7" s="129"/>
      <c r="D7" s="98"/>
      <c r="E7" s="98"/>
      <c r="F7" s="98"/>
      <c r="G7" s="98"/>
      <c r="H7" s="107"/>
      <c r="I7" s="117" t="s">
        <v>61</v>
      </c>
    </row>
    <row r="8" spans="1:9" x14ac:dyDescent="0.75">
      <c r="A8" s="126">
        <v>7</v>
      </c>
      <c r="B8" s="137" t="s">
        <v>46</v>
      </c>
      <c r="C8" s="130"/>
      <c r="D8" s="100"/>
      <c r="E8" s="100"/>
      <c r="F8" s="100"/>
      <c r="G8" s="100"/>
      <c r="H8" s="108"/>
      <c r="I8" s="117" t="s">
        <v>61</v>
      </c>
    </row>
    <row r="9" spans="1:9" x14ac:dyDescent="0.75">
      <c r="A9" s="126">
        <v>8</v>
      </c>
      <c r="B9" s="138" t="s">
        <v>7</v>
      </c>
      <c r="C9" s="131"/>
      <c r="D9" s="101"/>
      <c r="E9" s="101"/>
      <c r="F9" s="101"/>
      <c r="G9" s="101"/>
      <c r="H9" s="109"/>
      <c r="I9" s="117" t="s">
        <v>61</v>
      </c>
    </row>
    <row r="10" spans="1:9" x14ac:dyDescent="0.75">
      <c r="A10" s="126">
        <v>9</v>
      </c>
      <c r="B10" s="139" t="s">
        <v>8</v>
      </c>
      <c r="C10" s="132"/>
      <c r="D10" s="102"/>
      <c r="E10" s="102"/>
      <c r="F10" s="102"/>
      <c r="G10" s="102"/>
      <c r="H10" s="110"/>
      <c r="I10" s="117" t="s">
        <v>61</v>
      </c>
    </row>
    <row r="11" spans="1:9" x14ac:dyDescent="0.75">
      <c r="A11" s="126">
        <v>10</v>
      </c>
      <c r="B11" s="139" t="s">
        <v>41</v>
      </c>
      <c r="C11" s="132"/>
      <c r="D11" s="102"/>
      <c r="E11" s="102"/>
      <c r="F11" s="102"/>
      <c r="G11" s="102"/>
      <c r="H11" s="110"/>
      <c r="I11" s="117" t="s">
        <v>61</v>
      </c>
    </row>
    <row r="12" spans="1:9" x14ac:dyDescent="0.75">
      <c r="A12" s="126">
        <f t="shared" ref="A12:A21" si="0">A11+1</f>
        <v>11</v>
      </c>
      <c r="B12" s="140" t="s">
        <v>65</v>
      </c>
      <c r="C12" s="133"/>
      <c r="D12" s="103"/>
      <c r="E12" s="103"/>
      <c r="F12" s="103"/>
      <c r="G12" s="103"/>
      <c r="H12" s="111"/>
      <c r="I12" s="117" t="s">
        <v>61</v>
      </c>
    </row>
    <row r="13" spans="1:9" x14ac:dyDescent="0.75">
      <c r="A13" s="126">
        <f t="shared" si="0"/>
        <v>12</v>
      </c>
      <c r="B13" s="140" t="s">
        <v>66</v>
      </c>
      <c r="C13" s="133"/>
      <c r="D13" s="103"/>
      <c r="E13" s="103"/>
      <c r="F13" s="103"/>
      <c r="G13" s="103"/>
      <c r="H13" s="111"/>
      <c r="I13" s="117" t="s">
        <v>61</v>
      </c>
    </row>
    <row r="14" spans="1:9" x14ac:dyDescent="0.75">
      <c r="A14" s="126">
        <f t="shared" si="0"/>
        <v>13</v>
      </c>
      <c r="B14" s="140" t="s">
        <v>67</v>
      </c>
      <c r="C14" s="133"/>
      <c r="D14" s="103"/>
      <c r="E14" s="103"/>
      <c r="F14" s="103"/>
      <c r="G14" s="103"/>
      <c r="H14" s="111"/>
      <c r="I14" s="117" t="s">
        <v>61</v>
      </c>
    </row>
    <row r="15" spans="1:9" x14ac:dyDescent="0.75">
      <c r="A15" s="126">
        <f t="shared" si="0"/>
        <v>14</v>
      </c>
      <c r="B15" s="140" t="s">
        <v>68</v>
      </c>
      <c r="C15" s="133"/>
      <c r="D15" s="103"/>
      <c r="E15" s="103"/>
      <c r="F15" s="103"/>
      <c r="G15" s="103"/>
      <c r="H15" s="111"/>
      <c r="I15" s="117" t="s">
        <v>61</v>
      </c>
    </row>
    <row r="16" spans="1:9" x14ac:dyDescent="0.75">
      <c r="A16" s="126">
        <f t="shared" si="0"/>
        <v>15</v>
      </c>
      <c r="B16" s="141" t="s">
        <v>71</v>
      </c>
      <c r="C16" s="134"/>
      <c r="D16" s="104"/>
      <c r="E16" s="104"/>
      <c r="F16" s="104"/>
      <c r="G16" s="104"/>
      <c r="H16" s="112"/>
      <c r="I16" s="117" t="s">
        <v>61</v>
      </c>
    </row>
    <row r="17" spans="1:9" x14ac:dyDescent="0.75">
      <c r="A17" s="126">
        <f t="shared" si="0"/>
        <v>16</v>
      </c>
      <c r="B17" s="140" t="s">
        <v>69</v>
      </c>
      <c r="C17" s="133"/>
      <c r="D17" s="103"/>
      <c r="E17" s="103"/>
      <c r="F17" s="103"/>
      <c r="G17" s="103"/>
      <c r="H17" s="111"/>
      <c r="I17" s="117" t="s">
        <v>61</v>
      </c>
    </row>
    <row r="18" spans="1:9" x14ac:dyDescent="0.75">
      <c r="A18" s="126">
        <f t="shared" si="0"/>
        <v>17</v>
      </c>
      <c r="B18" s="140" t="s">
        <v>59</v>
      </c>
      <c r="C18" s="133"/>
      <c r="D18" s="103"/>
      <c r="E18" s="103"/>
      <c r="F18" s="103"/>
      <c r="G18" s="103"/>
      <c r="H18" s="111"/>
      <c r="I18" s="117" t="s">
        <v>61</v>
      </c>
    </row>
    <row r="19" spans="1:9" x14ac:dyDescent="0.75">
      <c r="A19" s="126">
        <f t="shared" si="0"/>
        <v>18</v>
      </c>
      <c r="B19" s="140" t="s">
        <v>70</v>
      </c>
      <c r="C19" s="133"/>
      <c r="D19" s="103"/>
      <c r="E19" s="103"/>
      <c r="F19" s="103"/>
      <c r="G19" s="103"/>
      <c r="H19" s="111"/>
      <c r="I19" s="117" t="s">
        <v>61</v>
      </c>
    </row>
    <row r="20" spans="1:9" x14ac:dyDescent="0.75">
      <c r="A20" s="126">
        <f t="shared" si="0"/>
        <v>19</v>
      </c>
      <c r="B20" s="142" t="s">
        <v>13</v>
      </c>
      <c r="C20" s="133"/>
      <c r="D20" s="103"/>
      <c r="E20" s="103"/>
      <c r="F20" s="103"/>
      <c r="G20" s="103"/>
      <c r="H20" s="111"/>
      <c r="I20" s="117" t="s">
        <v>61</v>
      </c>
    </row>
    <row r="21" spans="1:9" ht="15.5" thickBot="1" x14ac:dyDescent="0.9">
      <c r="A21" s="126">
        <f t="shared" si="0"/>
        <v>20</v>
      </c>
      <c r="B21" s="143" t="s">
        <v>14</v>
      </c>
      <c r="C21" s="134"/>
      <c r="D21" s="104"/>
      <c r="E21" s="104"/>
      <c r="F21" s="104"/>
      <c r="G21" s="104"/>
      <c r="H21" s="112"/>
      <c r="I21" s="118" t="s">
        <v>61</v>
      </c>
    </row>
    <row r="22" spans="1:9" ht="15.5" thickBot="1" x14ac:dyDescent="0.9">
      <c r="B22" s="120" t="s">
        <v>20</v>
      </c>
      <c r="C22" s="121" t="s">
        <v>61</v>
      </c>
      <c r="D22" s="121" t="s">
        <v>61</v>
      </c>
      <c r="E22" s="121" t="s">
        <v>61</v>
      </c>
      <c r="F22" s="121" t="s">
        <v>61</v>
      </c>
      <c r="G22" s="121" t="s">
        <v>61</v>
      </c>
      <c r="H22" s="122" t="s">
        <v>61</v>
      </c>
      <c r="I22" s="114" t="s">
        <v>61</v>
      </c>
    </row>
    <row r="23" spans="1:9" ht="15.5" thickBot="1" x14ac:dyDescent="0.9">
      <c r="B23" s="119" t="s">
        <v>19</v>
      </c>
      <c r="C23" s="113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1</v>
      </c>
    </row>
    <row r="24" spans="1:9" ht="15.5" thickTop="1" x14ac:dyDescent="0.7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BP2013</vt:lpstr>
      <vt:lpstr>BP 2017</vt:lpstr>
      <vt:lpstr>BP2019</vt:lpstr>
      <vt:lpstr>Modele_BP</vt:lpstr>
    </vt:vector>
  </TitlesOfParts>
  <Company>Université Lyon1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CHAREYRON PIERRE</dc:creator>
  <cp:lastModifiedBy>CHAREYRON PIERRE</cp:lastModifiedBy>
  <dcterms:created xsi:type="dcterms:W3CDTF">2020-12-10T13:48:31Z</dcterms:created>
  <dcterms:modified xsi:type="dcterms:W3CDTF">2021-01-25T18:25:24Z</dcterms:modified>
</cp:coreProperties>
</file>