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thias\Maths_Pro\Gouvernance Inspé\Inspé\Dossier d'accréditation\GT formation\"/>
    </mc:Choice>
  </mc:AlternateContent>
  <bookViews>
    <workbookView xWindow="0" yWindow="90" windowWidth="20115" windowHeight="774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E9" i="1" l="1"/>
  <c r="E22" i="1"/>
  <c r="E11" i="1"/>
  <c r="E7" i="1"/>
  <c r="E8" i="1"/>
  <c r="E14" i="1"/>
  <c r="E16" i="1"/>
  <c r="E21" i="1"/>
  <c r="E29" i="1"/>
  <c r="E28" i="1"/>
  <c r="E23" i="1"/>
  <c r="E15" i="1"/>
  <c r="E10" i="1"/>
  <c r="C13" i="1" l="1"/>
  <c r="E13" i="1"/>
  <c r="C34" i="1" l="1"/>
  <c r="C27" i="1"/>
  <c r="C20" i="1"/>
  <c r="E34" i="1"/>
  <c r="E27" i="1"/>
  <c r="E20" i="1"/>
  <c r="E35" i="1" l="1"/>
  <c r="C35" i="1"/>
  <c r="F32" i="1" l="1"/>
  <c r="E37" i="1"/>
  <c r="D11" i="1"/>
  <c r="F24" i="1"/>
  <c r="F11" i="1"/>
  <c r="D24" i="1"/>
  <c r="D32" i="1"/>
  <c r="F30" i="1"/>
  <c r="F22" i="1"/>
  <c r="F21" i="1"/>
  <c r="F18" i="1"/>
  <c r="F9" i="1"/>
  <c r="F31" i="1"/>
  <c r="F23" i="1"/>
  <c r="F15" i="1"/>
  <c r="F19" i="1"/>
  <c r="F10" i="1"/>
  <c r="F33" i="1"/>
  <c r="F25" i="1"/>
  <c r="F16" i="1"/>
  <c r="F14" i="1"/>
  <c r="F29" i="1"/>
  <c r="F28" i="1"/>
  <c r="F26" i="1"/>
  <c r="F17" i="1"/>
  <c r="F8" i="1"/>
  <c r="F12" i="1"/>
  <c r="F7" i="1"/>
  <c r="D29" i="1"/>
  <c r="D28" i="1"/>
  <c r="D26" i="1"/>
  <c r="D23" i="1"/>
  <c r="D25" i="1"/>
  <c r="D30" i="1"/>
  <c r="D22" i="1"/>
  <c r="D21" i="1"/>
  <c r="D31" i="1"/>
  <c r="D33" i="1"/>
  <c r="D16" i="1"/>
  <c r="D14" i="1"/>
  <c r="D17" i="1"/>
  <c r="D18" i="1"/>
  <c r="D15" i="1"/>
  <c r="D19" i="1"/>
  <c r="D8" i="1"/>
  <c r="D12" i="1"/>
  <c r="D9" i="1"/>
  <c r="D10" i="1"/>
  <c r="D7" i="1"/>
  <c r="D13" i="1" l="1"/>
  <c r="D20" i="1"/>
  <c r="D27" i="1"/>
  <c r="D34" i="1"/>
  <c r="F13" i="1"/>
  <c r="F27" i="1"/>
  <c r="F34" i="1"/>
  <c r="F20" i="1"/>
  <c r="D35" i="1" l="1"/>
  <c r="F35" i="1"/>
</calcChain>
</file>

<file path=xl/sharedStrings.xml><?xml version="1.0" encoding="utf-8"?>
<sst xmlns="http://schemas.openxmlformats.org/spreadsheetml/2006/main" count="32" uniqueCount="28">
  <si>
    <t>Cadre de référence et enseignement des savoirs fondamentaux</t>
  </si>
  <si>
    <t>Polyvalence et pédagogie générale</t>
  </si>
  <si>
    <t>Initiation à la recherche et à l'exploitation de travaux de recherche pour analyser des situations professionnelles</t>
  </si>
  <si>
    <t>Contexte propre et innovations pédagogiques</t>
  </si>
  <si>
    <t>Intitulé des enseignements</t>
  </si>
  <si>
    <t>Ventilation du temps global de la formation master MEEF premier degré</t>
  </si>
  <si>
    <t>Nombre d'heures*</t>
  </si>
  <si>
    <t>* Nombre d'heures d'enseignement étudiant</t>
  </si>
  <si>
    <t>Projection année universitaire 2020-2021</t>
  </si>
  <si>
    <t>Nombre d'heures* assuré par des enseignants et CPE en poste en établissement scolaire</t>
  </si>
  <si>
    <t>Total</t>
  </si>
  <si>
    <t>Total pour la mention</t>
  </si>
  <si>
    <t>/!\ Les cellules colorées contiennent des formules pour calculer les totaux et les pourcentages automatiquement</t>
  </si>
  <si>
    <t>ANNEXE 3</t>
  </si>
  <si>
    <t>Part en % assurée par des enseignants et CPE en poste en établissement scolaire</t>
  </si>
  <si>
    <t>% du temps global de la formation</t>
  </si>
  <si>
    <t>SR1 B1 : inscrire son action dans le cadre des enjeux contemporains du système éducatif</t>
  </si>
  <si>
    <t>SR2 B1 : construire une alliance éducative pour la réussite de chaque élève</t>
  </si>
  <si>
    <t>SR 1 et IRS B2 et B3 : Enseigner les savoirs fondamentaux</t>
  </si>
  <si>
    <t>SR 2 B2 et B3 : Enseigner les autres savoirs/domaines</t>
  </si>
  <si>
    <t>IRS B1 : Construire un projet d'action dans le cadre d'un réseau, d'un établissement, d'une école, qui vise la politique de l'établissement, sa vie, la dynamique, l'efficacité.</t>
  </si>
  <si>
    <t>SR1 B4 : LVE</t>
  </si>
  <si>
    <t xml:space="preserve">IRS B4 : </t>
  </si>
  <si>
    <t>SR2 B4 : ouverture personnelle et professionnelle</t>
  </si>
  <si>
    <t>IRS B1 : numérique spécifique</t>
  </si>
  <si>
    <t>SR1 module 1 B2 et B3 : connaître les élèves et les processus d'apprentissage pour concevoir son enseignement</t>
  </si>
  <si>
    <t>SR2 B4 : module 1 : CM et forum</t>
  </si>
  <si>
    <t>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</si>
</sst>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3"/>
      <name val="Arial"/>
      <family val="2"/>
    </font>
    <font>
      <b/>
      <i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9" xfId="0" applyBorder="1" applyAlignment="1">
      <alignment vertical="center" wrapText="1"/>
    </xf>
    <xf numFmtId="0" fontId="3" fillId="0" borderId="0" xfId="0" applyFont="1"/>
    <xf numFmtId="0" fontId="0" fillId="4" borderId="7" xfId="0" applyFill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/>
    <xf numFmtId="0" fontId="0" fillId="4" borderId="13" xfId="0" applyFill="1" applyBorder="1"/>
    <xf numFmtId="0" fontId="0" fillId="0" borderId="4" xfId="0" applyBorder="1"/>
    <xf numFmtId="0" fontId="0" fillId="0" borderId="5" xfId="0" applyBorder="1"/>
    <xf numFmtId="0" fontId="0" fillId="0" borderId="12" xfId="0" applyBorder="1"/>
    <xf numFmtId="0" fontId="0" fillId="3" borderId="6" xfId="0" applyFill="1" applyBorder="1"/>
    <xf numFmtId="2" fontId="0" fillId="3" borderId="4" xfId="0" applyNumberFormat="1" applyFill="1" applyBorder="1"/>
    <xf numFmtId="2" fontId="0" fillId="3" borderId="5" xfId="0" applyNumberFormat="1" applyFill="1" applyBorder="1"/>
    <xf numFmtId="2" fontId="0" fillId="3" borderId="6" xfId="0" applyNumberFormat="1" applyFill="1" applyBorder="1"/>
    <xf numFmtId="2" fontId="0" fillId="3" borderId="14" xfId="0" applyNumberFormat="1" applyFill="1" applyBorder="1"/>
    <xf numFmtId="2" fontId="0" fillId="4" borderId="8" xfId="0" applyNumberFormat="1" applyFill="1" applyBorder="1"/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horizontal="center" wrapText="1"/>
    </xf>
    <xf numFmtId="0" fontId="2" fillId="3" borderId="6" xfId="0" applyFont="1" applyFill="1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5" fillId="4" borderId="11" xfId="0" applyFont="1" applyFill="1" applyBorder="1" applyAlignment="1">
      <alignment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/>
    <xf numFmtId="0" fontId="0" fillId="0" borderId="3" xfId="0" applyBorder="1" applyAlignment="1">
      <alignment wrapText="1"/>
    </xf>
    <xf numFmtId="0" fontId="0" fillId="0" borderId="14" xfId="0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E7" sqref="E7"/>
    </sheetView>
  </sheetViews>
  <sheetFormatPr baseColWidth="10" defaultRowHeight="15" x14ac:dyDescent="0.25"/>
  <cols>
    <col min="1" max="1" width="31.5703125" customWidth="1"/>
    <col min="2" max="2" width="66.140625" style="19" customWidth="1"/>
    <col min="4" max="4" width="14.42578125" customWidth="1"/>
    <col min="5" max="5" width="31" customWidth="1"/>
    <col min="6" max="6" width="26.28515625" customWidth="1"/>
  </cols>
  <sheetData>
    <row r="1" spans="1:6" ht="20.25" x14ac:dyDescent="0.3">
      <c r="A1" s="2" t="s">
        <v>13</v>
      </c>
    </row>
    <row r="3" spans="1:6" x14ac:dyDescent="0.25">
      <c r="A3" s="36" t="s">
        <v>5</v>
      </c>
      <c r="B3" s="36"/>
      <c r="C3" s="36"/>
      <c r="D3" s="36"/>
      <c r="E3" s="36"/>
      <c r="F3" s="36"/>
    </row>
    <row r="4" spans="1:6" x14ac:dyDescent="0.25">
      <c r="A4" s="37" t="s">
        <v>8</v>
      </c>
      <c r="B4" s="37"/>
      <c r="C4" s="37"/>
      <c r="D4" s="37"/>
      <c r="E4" s="37"/>
      <c r="F4" s="37"/>
    </row>
    <row r="5" spans="1:6" ht="15.75" thickBot="1" x14ac:dyDescent="0.3">
      <c r="E5" s="32" t="s">
        <v>27</v>
      </c>
    </row>
    <row r="6" spans="1:6" ht="45.75" thickBot="1" x14ac:dyDescent="0.3">
      <c r="A6" s="1"/>
      <c r="B6" s="20" t="s">
        <v>4</v>
      </c>
      <c r="C6" s="5" t="s">
        <v>6</v>
      </c>
      <c r="D6" s="5" t="s">
        <v>15</v>
      </c>
      <c r="E6" s="6" t="s">
        <v>9</v>
      </c>
      <c r="F6" s="7" t="s">
        <v>14</v>
      </c>
    </row>
    <row r="7" spans="1:6" ht="30" x14ac:dyDescent="0.25">
      <c r="A7" s="33" t="s">
        <v>0</v>
      </c>
      <c r="B7" s="28" t="s">
        <v>16</v>
      </c>
      <c r="C7" s="10">
        <v>44</v>
      </c>
      <c r="D7" s="14">
        <f t="shared" ref="D7:D12" si="0">(C7*100)/$C$35</f>
        <v>5.5</v>
      </c>
      <c r="E7" s="10">
        <f>0.3*C7</f>
        <v>13.2</v>
      </c>
      <c r="F7" s="14">
        <f t="shared" ref="F7:F12" si="1">(E7*100)/$E$35</f>
        <v>5.1825677267373367</v>
      </c>
    </row>
    <row r="8" spans="1:6" ht="30" x14ac:dyDescent="0.25">
      <c r="A8" s="34"/>
      <c r="B8" s="22" t="s">
        <v>17</v>
      </c>
      <c r="C8" s="11">
        <v>54</v>
      </c>
      <c r="D8" s="15">
        <f t="shared" si="0"/>
        <v>6.75</v>
      </c>
      <c r="E8" s="11">
        <f>0.3*C8</f>
        <v>16.2</v>
      </c>
      <c r="F8" s="15">
        <f t="shared" si="1"/>
        <v>6.3604240282685502</v>
      </c>
    </row>
    <row r="9" spans="1:6" ht="45" x14ac:dyDescent="0.25">
      <c r="A9" s="34"/>
      <c r="B9" s="23" t="s">
        <v>20</v>
      </c>
      <c r="C9" s="11">
        <v>50</v>
      </c>
      <c r="D9" s="15">
        <f t="shared" si="0"/>
        <v>6.25</v>
      </c>
      <c r="E9" s="11">
        <f>0.5*C9</f>
        <v>25</v>
      </c>
      <c r="F9" s="15">
        <f t="shared" si="1"/>
        <v>9.8154691794267741</v>
      </c>
    </row>
    <row r="10" spans="1:6" x14ac:dyDescent="0.25">
      <c r="A10" s="34"/>
      <c r="B10" s="22" t="s">
        <v>18</v>
      </c>
      <c r="C10" s="11">
        <v>272</v>
      </c>
      <c r="D10" s="15">
        <f t="shared" si="0"/>
        <v>34</v>
      </c>
      <c r="E10" s="11">
        <f t="shared" ref="E10:E11" si="2">0.4*C10</f>
        <v>108.80000000000001</v>
      </c>
      <c r="F10" s="15">
        <f t="shared" si="1"/>
        <v>42.716921868865334</v>
      </c>
    </row>
    <row r="11" spans="1:6" x14ac:dyDescent="0.25">
      <c r="A11" s="34"/>
      <c r="B11" s="22" t="s">
        <v>24</v>
      </c>
      <c r="C11" s="11">
        <v>12</v>
      </c>
      <c r="D11" s="15">
        <f t="shared" si="0"/>
        <v>1.5</v>
      </c>
      <c r="E11" s="11">
        <f t="shared" si="2"/>
        <v>4.8000000000000007</v>
      </c>
      <c r="F11" s="15">
        <f t="shared" si="1"/>
        <v>1.884570082449941</v>
      </c>
    </row>
    <row r="12" spans="1:6" x14ac:dyDescent="0.25">
      <c r="A12" s="35"/>
      <c r="B12" s="24"/>
      <c r="C12" s="12"/>
      <c r="D12" s="15">
        <f t="shared" si="0"/>
        <v>0</v>
      </c>
      <c r="E12" s="12"/>
      <c r="F12" s="15">
        <f t="shared" si="1"/>
        <v>0</v>
      </c>
    </row>
    <row r="13" spans="1:6" ht="15.75" thickBot="1" x14ac:dyDescent="0.3">
      <c r="A13" s="39"/>
      <c r="B13" s="25" t="s">
        <v>10</v>
      </c>
      <c r="C13" s="13">
        <f>SUM(C7:C12)</f>
        <v>432</v>
      </c>
      <c r="D13" s="16">
        <f>SUM(D7:D12)</f>
        <v>54</v>
      </c>
      <c r="E13" s="13">
        <f>SUM(E7:E12)</f>
        <v>168.00000000000003</v>
      </c>
      <c r="F13" s="16">
        <f>SUM(F7:F11)</f>
        <v>65.959952885747938</v>
      </c>
    </row>
    <row r="14" spans="1:6" ht="20.25" customHeight="1" x14ac:dyDescent="0.25">
      <c r="A14" s="33" t="s">
        <v>1</v>
      </c>
      <c r="B14" s="30" t="s">
        <v>21</v>
      </c>
      <c r="C14" s="10">
        <v>10</v>
      </c>
      <c r="D14" s="14">
        <f>(C14*100)/$C$35</f>
        <v>1.25</v>
      </c>
      <c r="E14" s="10">
        <f>0.2*C14</f>
        <v>2</v>
      </c>
      <c r="F14" s="14">
        <f>(E14*100)/$E$35</f>
        <v>0.78523753435414201</v>
      </c>
    </row>
    <row r="15" spans="1:6" ht="30" x14ac:dyDescent="0.25">
      <c r="A15" s="38"/>
      <c r="B15" s="23" t="s">
        <v>25</v>
      </c>
      <c r="C15" s="29">
        <v>48</v>
      </c>
      <c r="D15" s="15">
        <f t="shared" ref="D15:D19" si="3">(C15*100)/$C$35</f>
        <v>6</v>
      </c>
      <c r="E15" s="11">
        <f>0.4*C15</f>
        <v>19.200000000000003</v>
      </c>
      <c r="F15" s="15">
        <f t="shared" ref="F15:F19" si="4">(E15*100)/$E$35</f>
        <v>7.5382803297997638</v>
      </c>
    </row>
    <row r="16" spans="1:6" x14ac:dyDescent="0.25">
      <c r="A16" s="34"/>
      <c r="B16" s="31" t="s">
        <v>19</v>
      </c>
      <c r="C16" s="11">
        <v>160</v>
      </c>
      <c r="D16" s="15">
        <f t="shared" si="3"/>
        <v>20</v>
      </c>
      <c r="E16" s="11">
        <f>0.3*C16</f>
        <v>48</v>
      </c>
      <c r="F16" s="15">
        <f t="shared" si="4"/>
        <v>18.845700824499406</v>
      </c>
    </row>
    <row r="17" spans="1:6" x14ac:dyDescent="0.25">
      <c r="A17" s="34"/>
      <c r="B17" s="23"/>
      <c r="C17" s="11"/>
      <c r="D17" s="15">
        <f t="shared" si="3"/>
        <v>0</v>
      </c>
      <c r="E17" s="11"/>
      <c r="F17" s="15">
        <f t="shared" si="4"/>
        <v>0</v>
      </c>
    </row>
    <row r="18" spans="1:6" x14ac:dyDescent="0.25">
      <c r="A18" s="34"/>
      <c r="B18" s="26"/>
      <c r="C18" s="11"/>
      <c r="D18" s="15">
        <f t="shared" si="3"/>
        <v>0</v>
      </c>
      <c r="E18" s="11"/>
      <c r="F18" s="15">
        <f t="shared" si="4"/>
        <v>0</v>
      </c>
    </row>
    <row r="19" spans="1:6" x14ac:dyDescent="0.25">
      <c r="A19" s="34"/>
      <c r="B19" s="22"/>
      <c r="C19" s="11"/>
      <c r="D19" s="15">
        <f t="shared" si="3"/>
        <v>0</v>
      </c>
      <c r="E19" s="11"/>
      <c r="F19" s="15">
        <f t="shared" si="4"/>
        <v>0</v>
      </c>
    </row>
    <row r="20" spans="1:6" ht="15.75" thickBot="1" x14ac:dyDescent="0.3">
      <c r="A20" s="39"/>
      <c r="B20" s="25" t="s">
        <v>10</v>
      </c>
      <c r="C20" s="13">
        <f>SUM(C14:C19)</f>
        <v>218</v>
      </c>
      <c r="D20" s="16">
        <f>SUM(D14:D19)</f>
        <v>27.25</v>
      </c>
      <c r="E20" s="13">
        <f>SUM(E14:E19)</f>
        <v>69.2</v>
      </c>
      <c r="F20" s="16">
        <f>SUM(F14:F19)</f>
        <v>27.169218688653313</v>
      </c>
    </row>
    <row r="21" spans="1:6" ht="15" customHeight="1" x14ac:dyDescent="0.25">
      <c r="A21" s="33" t="s">
        <v>2</v>
      </c>
      <c r="B21" s="21" t="s">
        <v>21</v>
      </c>
      <c r="C21" s="10">
        <v>40</v>
      </c>
      <c r="D21" s="14">
        <f>(C21*100)/$C$35</f>
        <v>5</v>
      </c>
      <c r="E21" s="10">
        <f>0.2*C21</f>
        <v>8</v>
      </c>
      <c r="F21" s="14">
        <f>(E21*100)/$E$35</f>
        <v>3.140950137416568</v>
      </c>
    </row>
    <row r="22" spans="1:6" x14ac:dyDescent="0.25">
      <c r="A22" s="34"/>
      <c r="B22" s="22" t="s">
        <v>26</v>
      </c>
      <c r="C22" s="11">
        <v>15</v>
      </c>
      <c r="D22" s="15">
        <f t="shared" ref="D22:D26" si="5">(C22*100)/$C$35</f>
        <v>1.875</v>
      </c>
      <c r="E22" s="11">
        <f>0*C22</f>
        <v>0</v>
      </c>
      <c r="F22" s="15">
        <f t="shared" ref="F22:F26" si="6">(E22*100)/$E$35</f>
        <v>0</v>
      </c>
    </row>
    <row r="23" spans="1:6" x14ac:dyDescent="0.25">
      <c r="A23" s="34"/>
      <c r="B23" s="22" t="s">
        <v>22</v>
      </c>
      <c r="C23" s="11">
        <v>70</v>
      </c>
      <c r="D23" s="15">
        <f t="shared" si="5"/>
        <v>8.75</v>
      </c>
      <c r="E23" s="11">
        <f>0.1*C23</f>
        <v>7</v>
      </c>
      <c r="F23" s="15">
        <f t="shared" si="6"/>
        <v>2.7483313702394971</v>
      </c>
    </row>
    <row r="24" spans="1:6" x14ac:dyDescent="0.25">
      <c r="A24" s="34"/>
      <c r="B24" s="23"/>
      <c r="C24" s="11"/>
      <c r="D24" s="15">
        <f t="shared" si="5"/>
        <v>0</v>
      </c>
      <c r="E24" s="11"/>
      <c r="F24" s="15">
        <f t="shared" si="6"/>
        <v>0</v>
      </c>
    </row>
    <row r="25" spans="1:6" x14ac:dyDescent="0.25">
      <c r="A25" s="34"/>
      <c r="B25" s="23"/>
      <c r="C25" s="11"/>
      <c r="D25" s="15">
        <f t="shared" si="5"/>
        <v>0</v>
      </c>
      <c r="E25" s="11"/>
      <c r="F25" s="15">
        <f t="shared" si="6"/>
        <v>0</v>
      </c>
    </row>
    <row r="26" spans="1:6" x14ac:dyDescent="0.25">
      <c r="A26" s="34"/>
      <c r="B26" s="22"/>
      <c r="C26" s="11"/>
      <c r="D26" s="15">
        <f t="shared" si="5"/>
        <v>0</v>
      </c>
      <c r="E26" s="11"/>
      <c r="F26" s="15">
        <f t="shared" si="6"/>
        <v>0</v>
      </c>
    </row>
    <row r="27" spans="1:6" ht="15.75" thickBot="1" x14ac:dyDescent="0.3">
      <c r="A27" s="39"/>
      <c r="B27" s="25" t="s">
        <v>10</v>
      </c>
      <c r="C27" s="13">
        <f>SUM(C21:C26)</f>
        <v>125</v>
      </c>
      <c r="D27" s="16">
        <f>SUM(D21:D26)</f>
        <v>15.625</v>
      </c>
      <c r="E27" s="13">
        <f>SUM(E21:E26)</f>
        <v>15</v>
      </c>
      <c r="F27" s="16">
        <f>SUM(F21:F26)</f>
        <v>5.8892815076560652</v>
      </c>
    </row>
    <row r="28" spans="1:6" ht="20.25" customHeight="1" thickBot="1" x14ac:dyDescent="0.3">
      <c r="A28" s="33" t="s">
        <v>3</v>
      </c>
      <c r="B28" s="21" t="s">
        <v>23</v>
      </c>
      <c r="C28" s="10">
        <v>25</v>
      </c>
      <c r="D28" s="17">
        <f>(C28*100)/$C$35</f>
        <v>3.125</v>
      </c>
      <c r="E28" s="10">
        <f>0.1*C28</f>
        <v>2.5</v>
      </c>
      <c r="F28" s="17">
        <f>(E28*100)/$E$35</f>
        <v>0.98154691794267745</v>
      </c>
    </row>
    <row r="29" spans="1:6" x14ac:dyDescent="0.25">
      <c r="A29" s="34"/>
      <c r="B29" s="30"/>
      <c r="C29" s="10"/>
      <c r="D29" s="17">
        <f t="shared" ref="D29:D33" si="7">(C29*100)/$C$35</f>
        <v>0</v>
      </c>
      <c r="E29" s="11">
        <f>0.4*C29</f>
        <v>0</v>
      </c>
      <c r="F29" s="17">
        <f t="shared" ref="F29:F33" si="8">(E29*100)/$E$35</f>
        <v>0</v>
      </c>
    </row>
    <row r="30" spans="1:6" x14ac:dyDescent="0.25">
      <c r="A30" s="34"/>
      <c r="B30" s="22"/>
      <c r="C30" s="11"/>
      <c r="D30" s="17">
        <f t="shared" si="7"/>
        <v>0</v>
      </c>
      <c r="E30" s="11"/>
      <c r="F30" s="17">
        <f t="shared" si="8"/>
        <v>0</v>
      </c>
    </row>
    <row r="31" spans="1:6" x14ac:dyDescent="0.25">
      <c r="A31" s="34"/>
      <c r="B31" s="23"/>
      <c r="C31" s="11"/>
      <c r="D31" s="17">
        <f t="shared" si="7"/>
        <v>0</v>
      </c>
      <c r="E31" s="11"/>
      <c r="F31" s="17">
        <f t="shared" si="8"/>
        <v>0</v>
      </c>
    </row>
    <row r="32" spans="1:6" x14ac:dyDescent="0.25">
      <c r="A32" s="34"/>
      <c r="B32" s="23"/>
      <c r="C32" s="11"/>
      <c r="D32" s="17">
        <f t="shared" si="7"/>
        <v>0</v>
      </c>
      <c r="E32" s="11"/>
      <c r="F32" s="17">
        <f t="shared" si="8"/>
        <v>0</v>
      </c>
    </row>
    <row r="33" spans="1:6" x14ac:dyDescent="0.25">
      <c r="A33" s="34"/>
      <c r="B33" s="22"/>
      <c r="C33" s="11"/>
      <c r="D33" s="17">
        <f t="shared" si="7"/>
        <v>0</v>
      </c>
      <c r="E33" s="11"/>
      <c r="F33" s="17">
        <f t="shared" si="8"/>
        <v>0</v>
      </c>
    </row>
    <row r="34" spans="1:6" ht="15.75" thickBot="1" x14ac:dyDescent="0.3">
      <c r="A34" s="35"/>
      <c r="B34" s="25" t="s">
        <v>10</v>
      </c>
      <c r="C34" s="13">
        <f>SUM(C28:C33)</f>
        <v>25</v>
      </c>
      <c r="D34" s="16">
        <f>SUM(D28:D33)</f>
        <v>3.125</v>
      </c>
      <c r="E34" s="13">
        <f>SUM(E28:E33)</f>
        <v>2.5</v>
      </c>
      <c r="F34" s="16">
        <f>SUM(F28:F33)</f>
        <v>0.98154691794267745</v>
      </c>
    </row>
    <row r="35" spans="1:6" ht="15.75" thickBot="1" x14ac:dyDescent="0.3">
      <c r="A35" s="4"/>
      <c r="B35" s="27" t="s">
        <v>11</v>
      </c>
      <c r="C35" s="9">
        <f>SUM(C13,C20,C27,C34)</f>
        <v>800</v>
      </c>
      <c r="D35" s="3">
        <f>SUM(D13,D20,D27,D34)</f>
        <v>100</v>
      </c>
      <c r="E35" s="3">
        <f>SUM(E13,E20,E27,E34)</f>
        <v>254.70000000000005</v>
      </c>
      <c r="F35" s="18">
        <f>SUM(F13,F20,F27,F34)</f>
        <v>100</v>
      </c>
    </row>
    <row r="37" spans="1:6" x14ac:dyDescent="0.25">
      <c r="A37" t="s">
        <v>7</v>
      </c>
      <c r="E37">
        <f>E35/C35</f>
        <v>0.31837500000000007</v>
      </c>
    </row>
    <row r="39" spans="1:6" x14ac:dyDescent="0.25">
      <c r="A39" s="8" t="s">
        <v>12</v>
      </c>
    </row>
  </sheetData>
  <mergeCells count="6">
    <mergeCell ref="A28:A34"/>
    <mergeCell ref="A3:F3"/>
    <mergeCell ref="A4:F4"/>
    <mergeCell ref="A14:A20"/>
    <mergeCell ref="A7:A13"/>
    <mergeCell ref="A21:A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 centrale</dc:creator>
  <cp:lastModifiedBy>FRONT MATHIAS</cp:lastModifiedBy>
  <dcterms:created xsi:type="dcterms:W3CDTF">2019-07-17T12:15:31Z</dcterms:created>
  <dcterms:modified xsi:type="dcterms:W3CDTF">2021-01-24T16:07:00Z</dcterms:modified>
</cp:coreProperties>
</file>