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A\inspe$\Instances_Gouvernance\Gouvernance_Inspé\Accreditation\Dossier_accreditation_2021_2025\GT_Moyens\"/>
    </mc:Choice>
  </mc:AlternateContent>
  <xr:revisionPtr revIDLastSave="0" documentId="13_ncr:1_{E5338103-71A2-4EB2-8BC1-1E668D19E53F}" xr6:coauthVersionLast="36" xr6:coauthVersionMax="36" xr10:uidLastSave="{00000000-0000-0000-0000-000000000000}"/>
  <bookViews>
    <workbookView xWindow="0" yWindow="0" windowWidth="17255" windowHeight="5640" xr2:uid="{00000000-000D-0000-FFFF-FFFF00000000}"/>
  </bookViews>
  <sheets>
    <sheet name="E_EC" sheetId="1" r:id="rId1"/>
    <sheet name="IATSS" sheetId="2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D99" i="2" l="1"/>
  <c r="D98" i="2"/>
  <c r="D97" i="2"/>
  <c r="D96" i="2"/>
  <c r="D95" i="2"/>
  <c r="D94" i="2"/>
  <c r="D93" i="2"/>
  <c r="D92" i="2"/>
  <c r="D91" i="2"/>
  <c r="D90" i="2"/>
  <c r="D89" i="2"/>
  <c r="D82" i="2"/>
  <c r="D81" i="2"/>
  <c r="D80" i="2"/>
  <c r="D79" i="2"/>
  <c r="D78" i="2"/>
  <c r="D77" i="2"/>
  <c r="D76" i="2"/>
  <c r="D75" i="2"/>
  <c r="D74" i="2"/>
  <c r="D73" i="2"/>
  <c r="D72" i="2"/>
  <c r="D65" i="2"/>
  <c r="D64" i="2"/>
  <c r="D63" i="2"/>
  <c r="D62" i="2"/>
  <c r="D61" i="2"/>
  <c r="D60" i="2"/>
  <c r="D59" i="2"/>
  <c r="D58" i="2"/>
  <c r="D57" i="2"/>
  <c r="D56" i="2"/>
  <c r="D55" i="2"/>
  <c r="D48" i="2"/>
  <c r="D47" i="2"/>
  <c r="D46" i="2"/>
  <c r="D45" i="2"/>
  <c r="D44" i="2"/>
  <c r="D43" i="2"/>
  <c r="D42" i="2"/>
  <c r="D41" i="2"/>
  <c r="D40" i="2"/>
  <c r="D39" i="2"/>
  <c r="D38" i="2"/>
  <c r="D30" i="2"/>
  <c r="D29" i="2"/>
  <c r="D28" i="2"/>
  <c r="D27" i="2"/>
  <c r="D26" i="2"/>
  <c r="D25" i="2"/>
  <c r="D24" i="2"/>
  <c r="D23" i="2"/>
  <c r="D22" i="2"/>
  <c r="D21" i="2"/>
  <c r="D20" i="2"/>
  <c r="N12" i="2"/>
  <c r="M12" i="2"/>
  <c r="O12" i="2" s="1"/>
  <c r="I12" i="2"/>
  <c r="H12" i="2"/>
  <c r="J12" i="2" s="1"/>
  <c r="F12" i="2"/>
  <c r="E12" i="2"/>
  <c r="G12" i="2" s="1"/>
  <c r="C12" i="2"/>
  <c r="B12" i="2"/>
  <c r="D12" i="2" s="1"/>
  <c r="O11" i="2"/>
  <c r="L11" i="2"/>
  <c r="K11" i="2" s="1"/>
  <c r="J11" i="2"/>
  <c r="G11" i="2"/>
  <c r="D11" i="2"/>
  <c r="J10" i="2"/>
  <c r="G10" i="2"/>
  <c r="D10" i="2"/>
  <c r="L10" i="2" s="1"/>
  <c r="K10" i="2" s="1"/>
  <c r="O9" i="2"/>
  <c r="J9" i="2"/>
  <c r="L9" i="2" s="1"/>
  <c r="K9" i="2" s="1"/>
  <c r="G9" i="2"/>
  <c r="D9" i="2"/>
  <c r="O8" i="2"/>
  <c r="J8" i="2"/>
  <c r="L8" i="2" s="1"/>
  <c r="K8" i="2" s="1"/>
  <c r="G8" i="2"/>
  <c r="D8" i="2"/>
  <c r="O7" i="2"/>
  <c r="J7" i="2"/>
  <c r="L7" i="2" s="1"/>
  <c r="K7" i="2" s="1"/>
  <c r="G7" i="2"/>
  <c r="D7" i="2"/>
  <c r="L12" i="2" l="1"/>
  <c r="K12" i="2" s="1"/>
  <c r="J14" i="1" l="1"/>
  <c r="I15" i="1"/>
  <c r="H15" i="1"/>
  <c r="F15" i="1"/>
  <c r="E15" i="1"/>
  <c r="C15" i="1"/>
  <c r="B15" i="1"/>
  <c r="G14" i="1"/>
  <c r="D14" i="1"/>
  <c r="J13" i="1"/>
  <c r="L13" i="1" s="1"/>
  <c r="K13" i="1" s="1"/>
  <c r="G13" i="1"/>
  <c r="D13" i="1"/>
  <c r="J12" i="1"/>
  <c r="L12" i="1" s="1"/>
  <c r="K12" i="1" s="1"/>
  <c r="G12" i="1"/>
  <c r="D12" i="1"/>
  <c r="J11" i="1"/>
  <c r="G11" i="1"/>
  <c r="D11" i="1"/>
  <c r="J10" i="1"/>
  <c r="G10" i="1"/>
  <c r="D10" i="1"/>
  <c r="J9" i="1"/>
  <c r="G9" i="1"/>
  <c r="D9" i="1"/>
  <c r="J8" i="1"/>
  <c r="L8" i="1" s="1"/>
  <c r="K8" i="1" s="1"/>
  <c r="G8" i="1"/>
  <c r="D8" i="1"/>
  <c r="J7" i="1"/>
  <c r="L7" i="1" s="1"/>
  <c r="K7" i="1" s="1"/>
  <c r="G7" i="1"/>
  <c r="D7" i="1"/>
  <c r="D15" i="1" l="1"/>
  <c r="L11" i="1"/>
  <c r="K11" i="1" s="1"/>
  <c r="L10" i="1"/>
  <c r="K10" i="1" s="1"/>
  <c r="L9" i="1"/>
  <c r="K9" i="1" s="1"/>
  <c r="J15" i="1"/>
  <c r="L14" i="1"/>
  <c r="K14" i="1" s="1"/>
  <c r="G15" i="1"/>
  <c r="D136" i="1"/>
  <c r="D135" i="1"/>
  <c r="D134" i="1"/>
  <c r="D133" i="1"/>
  <c r="D132" i="1"/>
  <c r="D131" i="1"/>
  <c r="D130" i="1"/>
  <c r="D129" i="1"/>
  <c r="D128" i="1"/>
  <c r="D127" i="1"/>
  <c r="D126" i="1"/>
  <c r="D119" i="1"/>
  <c r="D118" i="1"/>
  <c r="D117" i="1"/>
  <c r="D116" i="1"/>
  <c r="D115" i="1"/>
  <c r="D114" i="1"/>
  <c r="D113" i="1"/>
  <c r="D112" i="1"/>
  <c r="D111" i="1"/>
  <c r="D110" i="1"/>
  <c r="D109" i="1"/>
  <c r="D102" i="1"/>
  <c r="D101" i="1"/>
  <c r="D100" i="1"/>
  <c r="D99" i="1"/>
  <c r="D98" i="1"/>
  <c r="D97" i="1"/>
  <c r="D96" i="1"/>
  <c r="D95" i="1"/>
  <c r="D94" i="1"/>
  <c r="D93" i="1"/>
  <c r="D92" i="1"/>
  <c r="L15" i="1" l="1"/>
  <c r="K15" i="1" s="1"/>
  <c r="D85" i="1"/>
  <c r="D84" i="1"/>
  <c r="D83" i="1"/>
  <c r="D82" i="1"/>
  <c r="D81" i="1"/>
  <c r="D80" i="1"/>
  <c r="D79" i="1"/>
  <c r="D78" i="1"/>
  <c r="D77" i="1"/>
  <c r="D76" i="1"/>
  <c r="D75" i="1"/>
  <c r="D68" i="1"/>
  <c r="D67" i="1"/>
  <c r="D66" i="1"/>
  <c r="D65" i="1"/>
  <c r="D64" i="1"/>
  <c r="D63" i="1"/>
  <c r="D62" i="1"/>
  <c r="D61" i="1"/>
  <c r="D60" i="1"/>
  <c r="D59" i="1"/>
  <c r="D58" i="1"/>
  <c r="D51" i="1"/>
  <c r="D50" i="1"/>
  <c r="D49" i="1"/>
  <c r="D48" i="1"/>
  <c r="D47" i="1"/>
  <c r="D46" i="1"/>
  <c r="D45" i="1"/>
  <c r="D44" i="1"/>
  <c r="D43" i="1"/>
  <c r="D42" i="1"/>
  <c r="D41" i="1"/>
  <c r="D24" i="1"/>
  <c r="D25" i="1"/>
  <c r="D26" i="1"/>
  <c r="D27" i="1"/>
  <c r="D28" i="1"/>
  <c r="D29" i="1"/>
  <c r="D30" i="1"/>
  <c r="D31" i="1"/>
  <c r="D32" i="1"/>
  <c r="D33" i="1"/>
  <c r="D23" i="1"/>
</calcChain>
</file>

<file path=xl/sharedStrings.xml><?xml version="1.0" encoding="utf-8"?>
<sst xmlns="http://schemas.openxmlformats.org/spreadsheetml/2006/main" count="234" uniqueCount="54">
  <si>
    <t>F</t>
  </si>
  <si>
    <t>H</t>
  </si>
  <si>
    <t xml:space="preserve">F </t>
  </si>
  <si>
    <t>Homme</t>
  </si>
  <si>
    <t>Femme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</si>
  <si>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</si>
  <si>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</si>
  <si>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</si>
  <si>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</si>
  <si>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</si>
  <si>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</si>
  <si>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</si>
  <si>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</si>
  <si>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</si>
  <si>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</si>
  <si>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</si>
  <si>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CPE</t>
  </si>
  <si>
    <t>Femme*</t>
  </si>
  <si>
    <t>* colonne automatiquement remplie et nécessaire pour la réalisation du graphique</t>
  </si>
  <si>
    <t>Professeur d'université</t>
  </si>
  <si>
    <t>Maître de conférence</t>
  </si>
  <si>
    <t>PU</t>
  </si>
  <si>
    <t>MCF</t>
  </si>
  <si>
    <t>Total*</t>
  </si>
  <si>
    <t>Evolution en nombre de personnels*</t>
  </si>
  <si>
    <r>
      <t xml:space="preserve">* </t>
    </r>
    <r>
      <rPr>
        <i/>
        <sz val="10"/>
        <color theme="1"/>
        <rFont val="Calibri"/>
        <family val="2"/>
        <scheme val="minor"/>
      </rPr>
      <t>colonnes automatiquement remplies</t>
    </r>
  </si>
  <si>
    <t>Nombre et type de personnels formateurs affectés à 100% à l'INSPE et évolution par type de catégorie (en personne physique)</t>
  </si>
  <si>
    <t>PRAG</t>
  </si>
  <si>
    <t>PRCE</t>
  </si>
  <si>
    <t>Professeur agrégé (PRAG)</t>
  </si>
  <si>
    <t>Professeur certifié (PRCE)</t>
  </si>
  <si>
    <t>Professeur des écoles (PREC)</t>
  </si>
  <si>
    <t>Conseiller principal d'éducation (CPE)</t>
  </si>
  <si>
    <t>2018-2019</t>
  </si>
  <si>
    <t>2019-2020</t>
  </si>
  <si>
    <t>Evolution en %*</t>
  </si>
  <si>
    <t>PREC</t>
  </si>
  <si>
    <t>Autres formateurs</t>
  </si>
  <si>
    <t>Pyramides des âges des personnels formateurs affectés à 100% à l'INSPE par sexe et par catégorie sur l'année universitaire 2020-2021</t>
  </si>
  <si>
    <t>2020-2021</t>
  </si>
  <si>
    <t xml:space="preserve">              dont Professeur de lycée professionnel (PLP)</t>
  </si>
  <si>
    <t>Autres formateurs (ATER, ACE)</t>
  </si>
  <si>
    <t>Nombre et type de personnels BIATSS affectés à l'INSPE et évolution par type de catégorie (en personne physique)</t>
  </si>
  <si>
    <t>Evolution en % (2018-2020)*</t>
  </si>
  <si>
    <t>Projection 2021</t>
  </si>
  <si>
    <t>Catégorie A (APAE, IGE, ASI…)</t>
  </si>
  <si>
    <t>Catégorie B (SAENES, TECH… )</t>
  </si>
  <si>
    <t>Catégorie C (ADJENES, ATRF…)</t>
  </si>
  <si>
    <t>Personnels administratifs</t>
  </si>
  <si>
    <t>Personnels techniques</t>
  </si>
  <si>
    <t>Total</t>
  </si>
  <si>
    <t>Pyramides des âges des personnels BIATSS affectés à l'INSPE par sexe et par catégorie</t>
  </si>
  <si>
    <t>ANNEXE 2 B : Personnels administratifs et techniques</t>
  </si>
  <si>
    <t>ANNEXE 2 A : Personnels enseignants et enseignants-chercheurs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</si>
</sst>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3"/>
      <name val="Arial"/>
      <family val="2"/>
    </font>
    <font>
      <sz val="11"/>
      <color theme="0" tint="-0.249977111117893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4" xfId="0" applyBorder="1"/>
    <xf numFmtId="0" fontId="2" fillId="6" borderId="1" xfId="0" applyFont="1" applyFill="1" applyBorder="1"/>
    <xf numFmtId="0" fontId="0" fillId="6" borderId="1" xfId="0" applyFill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9" borderId="1" xfId="0" applyFont="1" applyFill="1" applyBorder="1"/>
    <xf numFmtId="0" fontId="0" fillId="11" borderId="1" xfId="0" applyFill="1" applyBorder="1"/>
    <xf numFmtId="0" fontId="0" fillId="6" borderId="1" xfId="0" applyFont="1" applyFill="1" applyBorder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6" fillId="6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6" borderId="2" xfId="0" applyFont="1" applyFill="1" applyBorder="1" applyAlignment="1">
      <alignment horizontal="right" vertical="center"/>
    </xf>
    <xf numFmtId="0" fontId="0" fillId="6" borderId="1" xfId="0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9" fontId="0" fillId="11" borderId="5" xfId="1" applyFont="1" applyFill="1" applyBorder="1" applyAlignment="1">
      <alignment vertical="center"/>
    </xf>
    <xf numFmtId="0" fontId="1" fillId="5" borderId="2" xfId="0" quotePrefix="1" applyFont="1" applyFill="1" applyBorder="1" applyAlignment="1">
      <alignment horizontal="left" wrapText="1"/>
    </xf>
    <xf numFmtId="0" fontId="1" fillId="5" borderId="1" xfId="0" quotePrefix="1" applyFont="1" applyFill="1" applyBorder="1" applyAlignment="1">
      <alignment wrapText="1"/>
    </xf>
    <xf numFmtId="0" fontId="1" fillId="5" borderId="2" xfId="0" quotePrefix="1" applyFont="1" applyFill="1" applyBorder="1" applyAlignment="1">
      <alignment wrapText="1"/>
    </xf>
    <xf numFmtId="0" fontId="0" fillId="0" borderId="2" xfId="0" applyBorder="1"/>
    <xf numFmtId="0" fontId="0" fillId="6" borderId="2" xfId="0" applyFont="1" applyFill="1" applyBorder="1" applyAlignment="1">
      <alignment horizontal="right"/>
    </xf>
    <xf numFmtId="9" fontId="0" fillId="11" borderId="6" xfId="1" applyFont="1" applyFill="1" applyBorder="1" applyAlignment="1">
      <alignment vertical="center"/>
    </xf>
    <xf numFmtId="0" fontId="0" fillId="11" borderId="2" xfId="0" applyFill="1" applyBorder="1"/>
    <xf numFmtId="0" fontId="0" fillId="0" borderId="11" xfId="0" applyBorder="1"/>
    <xf numFmtId="0" fontId="10" fillId="16" borderId="11" xfId="0" applyFont="1" applyFill="1" applyBorder="1"/>
    <xf numFmtId="0" fontId="10" fillId="6" borderId="11" xfId="0" applyFont="1" applyFill="1" applyBorder="1" applyAlignment="1">
      <alignment horizontal="right"/>
    </xf>
    <xf numFmtId="9" fontId="10" fillId="11" borderId="12" xfId="1" applyFont="1" applyFill="1" applyBorder="1" applyAlignment="1">
      <alignment vertical="center"/>
    </xf>
    <xf numFmtId="0" fontId="10" fillId="11" borderId="11" xfId="0" applyFont="1" applyFill="1" applyBorder="1"/>
    <xf numFmtId="0" fontId="9" fillId="5" borderId="11" xfId="0" quotePrefix="1" applyFont="1" applyFill="1" applyBorder="1" applyAlignment="1">
      <alignment horizontal="right" wrapText="1"/>
    </xf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12" borderId="2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0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1" fillId="15" borderId="0" xfId="0" applyFont="1" applyFill="1" applyAlignment="1">
      <alignment horizontal="center"/>
    </xf>
    <xf numFmtId="0" fontId="6" fillId="12" borderId="6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1" fillId="13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9" borderId="1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 wrapText="1"/>
    </xf>
    <xf numFmtId="0" fontId="1" fillId="5" borderId="1" xfId="0" applyFont="1" applyFill="1" applyBorder="1"/>
    <xf numFmtId="0" fontId="0" fillId="0" borderId="1" xfId="0" applyBorder="1" applyAlignment="1">
      <alignment vertical="center"/>
    </xf>
    <xf numFmtId="0" fontId="0" fillId="6" borderId="1" xfId="0" applyFill="1" applyBorder="1" applyAlignment="1">
      <alignment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E_EC!$B$22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E_EC!$A$23:$A$33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E_EC!$B$23:$B$33</c:f>
              <c:numCache>
                <c:formatCode>General</c:formatCode>
                <c:ptCount val="11"/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E5-4C0F-A190-D015AB9D7251}"/>
            </c:ext>
          </c:extLst>
        </c:ser>
        <c:ser>
          <c:idx val="2"/>
          <c:order val="1"/>
          <c:tx>
            <c:strRef>
              <c:f>E_EC!$D$22</c:f>
              <c:strCache>
                <c:ptCount val="1"/>
                <c:pt idx="0">
                  <c:v>Femme*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cat>
            <c:strRef>
              <c:f>E_EC!$A$23:$A$33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E_EC!$D$23:$D$33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E5-4C0F-A190-D015AB9D7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114944"/>
        <c:axId val="98120832"/>
      </c:barChart>
      <c:catAx>
        <c:axId val="9811494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98120832"/>
        <c:crosses val="autoZero"/>
        <c:auto val="1"/>
        <c:lblAlgn val="ctr"/>
        <c:lblOffset val="100"/>
        <c:noMultiLvlLbl val="0"/>
      </c:catAx>
      <c:valAx>
        <c:axId val="98120832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98114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E_EC!$B$40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E_EC!$A$41:$A$51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E_EC!$B$41:$B$51</c:f>
              <c:numCache>
                <c:formatCode>General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B7-4CBE-AB8C-4DAF8C546502}"/>
            </c:ext>
          </c:extLst>
        </c:ser>
        <c:ser>
          <c:idx val="1"/>
          <c:order val="1"/>
          <c:tx>
            <c:strRef>
              <c:f>E_EC!$D$40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strRef>
              <c:f>E_EC!$A$41:$A$51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E_EC!$D$41:$D$51</c:f>
              <c:numCache>
                <c:formatCode>General</c:formatCode>
                <c:ptCount val="11"/>
                <c:pt idx="0">
                  <c:v>0</c:v>
                </c:pt>
                <c:pt idx="1">
                  <c:v>-1</c:v>
                </c:pt>
                <c:pt idx="2">
                  <c:v>-1</c:v>
                </c:pt>
                <c:pt idx="3">
                  <c:v>-6</c:v>
                </c:pt>
                <c:pt idx="4">
                  <c:v>-6</c:v>
                </c:pt>
                <c:pt idx="5">
                  <c:v>-4</c:v>
                </c:pt>
                <c:pt idx="6">
                  <c:v>-5</c:v>
                </c:pt>
                <c:pt idx="7">
                  <c:v>-3</c:v>
                </c:pt>
                <c:pt idx="8">
                  <c:v>-1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B7-4CBE-AB8C-4DAF8C546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158080"/>
        <c:axId val="98159616"/>
      </c:barChart>
      <c:catAx>
        <c:axId val="9815808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98159616"/>
        <c:crosses val="autoZero"/>
        <c:auto val="1"/>
        <c:lblAlgn val="ctr"/>
        <c:lblOffset val="100"/>
        <c:noMultiLvlLbl val="0"/>
      </c:catAx>
      <c:valAx>
        <c:axId val="98159616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98158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E_EC!$B$57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E_EC!$A$58:$A$68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E_EC!$B$58:$B$68</c:f>
              <c:numCache>
                <c:formatCode>General</c:formatCode>
                <c:ptCount val="11"/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B6-4917-A7C6-FBD30B352F92}"/>
            </c:ext>
          </c:extLst>
        </c:ser>
        <c:ser>
          <c:idx val="2"/>
          <c:order val="1"/>
          <c:tx>
            <c:strRef>
              <c:f>E_EC!$D$57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invertIfNegative val="0"/>
          <c:cat>
            <c:strRef>
              <c:f>E_EC!$A$58:$A$68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E_EC!$D$58:$D$68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-4</c:v>
                </c:pt>
                <c:pt idx="3">
                  <c:v>-7</c:v>
                </c:pt>
                <c:pt idx="4">
                  <c:v>0</c:v>
                </c:pt>
                <c:pt idx="5">
                  <c:v>0</c:v>
                </c:pt>
                <c:pt idx="6">
                  <c:v>-3</c:v>
                </c:pt>
                <c:pt idx="7">
                  <c:v>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B6-4917-A7C6-FBD30B352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168192"/>
        <c:axId val="98194560"/>
      </c:barChart>
      <c:catAx>
        <c:axId val="981681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98194560"/>
        <c:crosses val="autoZero"/>
        <c:auto val="1"/>
        <c:lblAlgn val="ctr"/>
        <c:lblOffset val="100"/>
        <c:noMultiLvlLbl val="0"/>
      </c:catAx>
      <c:valAx>
        <c:axId val="98194560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98168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E_EC!$B$74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E_EC!$A$75:$A$85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E_EC!$B$75:$B$85</c:f>
              <c:numCache>
                <c:formatCode>General</c:formatCode>
                <c:ptCount val="11"/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C1-46B9-8F13-FCF1C71C5B76}"/>
            </c:ext>
          </c:extLst>
        </c:ser>
        <c:ser>
          <c:idx val="1"/>
          <c:order val="1"/>
          <c:tx>
            <c:strRef>
              <c:f>E_EC!$D$74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invertIfNegative val="0"/>
          <c:cat>
            <c:strRef>
              <c:f>E_EC!$A$75:$A$85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E_EC!$D$75:$D$85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-3</c:v>
                </c:pt>
                <c:pt idx="3">
                  <c:v>-1</c:v>
                </c:pt>
                <c:pt idx="4">
                  <c:v>-3</c:v>
                </c:pt>
                <c:pt idx="5">
                  <c:v>-2</c:v>
                </c:pt>
                <c:pt idx="6">
                  <c:v>0</c:v>
                </c:pt>
                <c:pt idx="7">
                  <c:v>0</c:v>
                </c:pt>
                <c:pt idx="8">
                  <c:v>-1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C1-46B9-8F13-FCF1C71C5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235904"/>
        <c:axId val="98237440"/>
      </c:barChart>
      <c:catAx>
        <c:axId val="9823590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98237440"/>
        <c:crosses val="autoZero"/>
        <c:auto val="1"/>
        <c:lblAlgn val="ctr"/>
        <c:lblOffset val="100"/>
        <c:noMultiLvlLbl val="0"/>
      </c:catAx>
      <c:valAx>
        <c:axId val="98237440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98235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E_EC!$B$91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E_EC!$A$92:$A$102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E_EC!$B$92:$B$102</c:f>
              <c:numCache>
                <c:formatCode>General</c:formatCode>
                <c:ptCount val="11"/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CC-4811-9D23-6C2C47AAD73D}"/>
            </c:ext>
          </c:extLst>
        </c:ser>
        <c:ser>
          <c:idx val="1"/>
          <c:order val="1"/>
          <c:tx>
            <c:strRef>
              <c:f>E_EC!$D$91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strRef>
              <c:f>E_EC!$A$92:$A$102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E_EC!$D$92:$D$102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-1</c:v>
                </c:pt>
                <c:pt idx="3">
                  <c:v>-4</c:v>
                </c:pt>
                <c:pt idx="4">
                  <c:v>-3</c:v>
                </c:pt>
                <c:pt idx="5">
                  <c:v>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CC-4811-9D23-6C2C47AAD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611200"/>
        <c:axId val="98612736"/>
      </c:barChart>
      <c:catAx>
        <c:axId val="986112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98612736"/>
        <c:crosses val="autoZero"/>
        <c:auto val="1"/>
        <c:lblAlgn val="ctr"/>
        <c:lblOffset val="100"/>
        <c:noMultiLvlLbl val="0"/>
      </c:catAx>
      <c:valAx>
        <c:axId val="98612736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98611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E_EC!$B$108</c:f>
              <c:strCache>
                <c:ptCount val="1"/>
                <c:pt idx="0">
                  <c:v>Homme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E_EC!$A$109:$A$119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E_EC!$B$109:$B$119</c:f>
              <c:numCache>
                <c:formatCode>General</c:formatCode>
                <c:ptCount val="11"/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E-44D3-8ED3-074CA5C61834}"/>
            </c:ext>
          </c:extLst>
        </c:ser>
        <c:ser>
          <c:idx val="1"/>
          <c:order val="1"/>
          <c:tx>
            <c:strRef>
              <c:f>E_EC!$D$108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strRef>
              <c:f>E_EC!$A$109:$A$119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E_EC!$D$109:$D$119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FE-44D3-8ED3-074CA5C61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9419648"/>
        <c:axId val="99421184"/>
      </c:barChart>
      <c:catAx>
        <c:axId val="994196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99421184"/>
        <c:crosses val="autoZero"/>
        <c:auto val="1"/>
        <c:lblAlgn val="ctr"/>
        <c:lblOffset val="100"/>
        <c:noMultiLvlLbl val="0"/>
      </c:catAx>
      <c:valAx>
        <c:axId val="99421184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99419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E_EC!$B$125</c:f>
              <c:strCache>
                <c:ptCount val="1"/>
                <c:pt idx="0">
                  <c:v>Homme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cat>
            <c:strRef>
              <c:f>E_EC!$A$126:$A$136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E_EC!$B$126:$B$136</c:f>
              <c:numCache>
                <c:formatCode>General</c:formatCode>
                <c:ptCount val="11"/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13-4880-B073-D948168AF070}"/>
            </c:ext>
          </c:extLst>
        </c:ser>
        <c:ser>
          <c:idx val="1"/>
          <c:order val="1"/>
          <c:tx>
            <c:strRef>
              <c:f>E_EC!$D$125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E_EC!$A$126:$A$136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E_EC!$D$126:$D$136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13-4880-B073-D948168AF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9442048"/>
        <c:axId val="99447936"/>
      </c:barChart>
      <c:catAx>
        <c:axId val="994420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99447936"/>
        <c:crosses val="autoZero"/>
        <c:auto val="1"/>
        <c:lblAlgn val="ctr"/>
        <c:lblOffset val="100"/>
        <c:noMultiLvlLbl val="0"/>
      </c:catAx>
      <c:valAx>
        <c:axId val="99447936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99442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[1]Feuil1!$B$19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[1]Feuil1!$A$20:$A$30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[1]Feuil1!$B$20:$B$30</c:f>
              <c:numCache>
                <c:formatCode>General</c:formatCode>
                <c:ptCount val="11"/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02-4FD0-8FF3-E1CA89B14283}"/>
            </c:ext>
          </c:extLst>
        </c:ser>
        <c:ser>
          <c:idx val="2"/>
          <c:order val="1"/>
          <c:tx>
            <c:strRef>
              <c:f>[1]Feuil1!$D$19</c:f>
              <c:strCache>
                <c:ptCount val="1"/>
                <c:pt idx="0">
                  <c:v>Femme*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cat>
            <c:strRef>
              <c:f>[1]Feuil1!$A$20:$A$30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[1]Feuil1!$D$20:$D$30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-1</c:v>
                </c:pt>
                <c:pt idx="3">
                  <c:v>0</c:v>
                </c:pt>
                <c:pt idx="4">
                  <c:v>-2</c:v>
                </c:pt>
                <c:pt idx="5">
                  <c:v>0</c:v>
                </c:pt>
                <c:pt idx="6">
                  <c:v>-1</c:v>
                </c:pt>
                <c:pt idx="7">
                  <c:v>-1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02-4FD0-8FF3-E1CA89B14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2314368"/>
        <c:axId val="102315904"/>
      </c:barChart>
      <c:catAx>
        <c:axId val="1023143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102315904"/>
        <c:crosses val="autoZero"/>
        <c:auto val="1"/>
        <c:lblAlgn val="ctr"/>
        <c:lblOffset val="100"/>
        <c:noMultiLvlLbl val="0"/>
      </c:catAx>
      <c:valAx>
        <c:axId val="102315904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102314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[1]Feuil1!$B$37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[1]Feuil1!$A$38:$A$48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[1]Feuil1!$B$38:$B$48</c:f>
              <c:numCache>
                <c:formatCode>General</c:formatCode>
                <c:ptCount val="11"/>
                <c:pt idx="5">
                  <c:v>3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D-4BE7-866C-7CF4F300456D}"/>
            </c:ext>
          </c:extLst>
        </c:ser>
        <c:ser>
          <c:idx val="1"/>
          <c:order val="1"/>
          <c:tx>
            <c:strRef>
              <c:f>[1]Feuil1!$D$37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strRef>
              <c:f>[1]Feuil1!$A$38:$A$48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[1]Feuil1!$D$38:$D$48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-1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0D-4BE7-866C-7CF4F3004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2365440"/>
        <c:axId val="102371328"/>
      </c:barChart>
      <c:catAx>
        <c:axId val="10236544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102371328"/>
        <c:crosses val="autoZero"/>
        <c:auto val="1"/>
        <c:lblAlgn val="ctr"/>
        <c:lblOffset val="100"/>
        <c:noMultiLvlLbl val="0"/>
      </c:catAx>
      <c:valAx>
        <c:axId val="102371328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102365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[1]Feuil1!$B$54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[1]Feuil1!$A$55:$A$65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[1]Feuil1!$B$55:$B$65</c:f>
              <c:numCache>
                <c:formatCode>General</c:formatCode>
                <c:ptCount val="11"/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5</c:v>
                </c:pt>
                <c:pt idx="5">
                  <c:v>3</c:v>
                </c:pt>
                <c:pt idx="6">
                  <c:v>1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22-43C3-948A-992B04F9D1BB}"/>
            </c:ext>
          </c:extLst>
        </c:ser>
        <c:ser>
          <c:idx val="2"/>
          <c:order val="1"/>
          <c:tx>
            <c:strRef>
              <c:f>[1]Feuil1!$D$54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invertIfNegative val="0"/>
          <c:cat>
            <c:strRef>
              <c:f>[1]Feuil1!$A$55:$A$65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[1]Feuil1!$D$55:$D$65</c:f>
              <c:numCache>
                <c:formatCode>General</c:formatCode>
                <c:ptCount val="11"/>
                <c:pt idx="0">
                  <c:v>0</c:v>
                </c:pt>
                <c:pt idx="1">
                  <c:v>-2</c:v>
                </c:pt>
                <c:pt idx="2">
                  <c:v>-4</c:v>
                </c:pt>
                <c:pt idx="3">
                  <c:v>-6</c:v>
                </c:pt>
                <c:pt idx="4">
                  <c:v>-4</c:v>
                </c:pt>
                <c:pt idx="5">
                  <c:v>-9</c:v>
                </c:pt>
                <c:pt idx="6">
                  <c:v>-2</c:v>
                </c:pt>
                <c:pt idx="7">
                  <c:v>-2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22-43C3-948A-992B04F9D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2396288"/>
        <c:axId val="102397824"/>
      </c:barChart>
      <c:catAx>
        <c:axId val="10239628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102397824"/>
        <c:crosses val="autoZero"/>
        <c:auto val="1"/>
        <c:lblAlgn val="ctr"/>
        <c:lblOffset val="100"/>
        <c:noMultiLvlLbl val="0"/>
      </c:catAx>
      <c:valAx>
        <c:axId val="102397824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102396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[1]Feuil1!$B$71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[1]Feuil1!$A$72:$A$82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[1]Feuil1!$B$72:$B$82</c:f>
              <c:numCache>
                <c:formatCode>General</c:formatCode>
                <c:ptCount val="11"/>
                <c:pt idx="1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06-48DF-8A0B-6EF7149940DF}"/>
            </c:ext>
          </c:extLst>
        </c:ser>
        <c:ser>
          <c:idx val="1"/>
          <c:order val="1"/>
          <c:tx>
            <c:strRef>
              <c:f>[1]Feuil1!$D$71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invertIfNegative val="0"/>
          <c:cat>
            <c:strRef>
              <c:f>[1]Feuil1!$A$72:$A$82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[1]Feuil1!$D$72:$D$82</c:f>
              <c:numCache>
                <c:formatCode>General</c:formatCode>
                <c:ptCount val="11"/>
                <c:pt idx="0">
                  <c:v>0</c:v>
                </c:pt>
                <c:pt idx="1">
                  <c:v>-1</c:v>
                </c:pt>
                <c:pt idx="2">
                  <c:v>-5</c:v>
                </c:pt>
                <c:pt idx="3">
                  <c:v>-5</c:v>
                </c:pt>
                <c:pt idx="4">
                  <c:v>-6</c:v>
                </c:pt>
                <c:pt idx="5">
                  <c:v>-9</c:v>
                </c:pt>
                <c:pt idx="6">
                  <c:v>-5</c:v>
                </c:pt>
                <c:pt idx="7">
                  <c:v>-4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06-48DF-8A0B-6EF714994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2426880"/>
        <c:axId val="102428672"/>
      </c:barChart>
      <c:catAx>
        <c:axId val="10242688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102428672"/>
        <c:crosses val="autoZero"/>
        <c:auto val="1"/>
        <c:lblAlgn val="ctr"/>
        <c:lblOffset val="100"/>
        <c:noMultiLvlLbl val="0"/>
      </c:catAx>
      <c:valAx>
        <c:axId val="102428672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102426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[1]Feuil1!$B$88</c:f>
              <c:strCache>
                <c:ptCount val="1"/>
                <c:pt idx="0">
                  <c:v>Homme</c:v>
                </c:pt>
              </c:strCache>
            </c:strRef>
          </c:tx>
          <c:invertIfNegative val="0"/>
          <c:cat>
            <c:strRef>
              <c:f>[1]Feuil1!$A$89:$A$99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[1]Feuil1!$B$89:$B$99</c:f>
              <c:numCache>
                <c:formatCode>General</c:formatCode>
                <c:ptCount val="11"/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1D-41BD-8F61-CAE052B0008C}"/>
            </c:ext>
          </c:extLst>
        </c:ser>
        <c:ser>
          <c:idx val="1"/>
          <c:order val="1"/>
          <c:tx>
            <c:strRef>
              <c:f>[1]Feuil1!$D$88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strRef>
              <c:f>[1]Feuil1!$A$89:$A$99</c:f>
              <c:strCache>
                <c:ptCount val="11"/>
                <c:pt idx="0">
                  <c:v>70-74</c:v>
                </c:pt>
                <c:pt idx="1">
                  <c:v>65-69</c:v>
                </c:pt>
                <c:pt idx="2">
                  <c:v>60-64</c:v>
                </c:pt>
                <c:pt idx="3">
                  <c:v>55-59</c:v>
                </c:pt>
                <c:pt idx="4">
                  <c:v>50-54</c:v>
                </c:pt>
                <c:pt idx="5">
                  <c:v>45-49</c:v>
                </c:pt>
                <c:pt idx="6">
                  <c:v>40-44</c:v>
                </c:pt>
                <c:pt idx="7">
                  <c:v>35-39</c:v>
                </c:pt>
                <c:pt idx="8">
                  <c:v>30-34</c:v>
                </c:pt>
                <c:pt idx="9">
                  <c:v>25-29</c:v>
                </c:pt>
                <c:pt idx="10">
                  <c:v>20-24</c:v>
                </c:pt>
              </c:strCache>
            </c:strRef>
          </c:cat>
          <c:val>
            <c:numRef>
              <c:f>[1]Feuil1!$D$89:$D$99</c:f>
              <c:numCache>
                <c:formatCode>General</c:formatCode>
                <c:ptCount val="11"/>
                <c:pt idx="0">
                  <c:v>0</c:v>
                </c:pt>
                <c:pt idx="1">
                  <c:v>-1</c:v>
                </c:pt>
                <c:pt idx="2">
                  <c:v>-1</c:v>
                </c:pt>
                <c:pt idx="3">
                  <c:v>-3</c:v>
                </c:pt>
                <c:pt idx="4">
                  <c:v>-2</c:v>
                </c:pt>
                <c:pt idx="5">
                  <c:v>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1D-41BD-8F61-CAE052B00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8601728"/>
        <c:axId val="108603264"/>
      </c:barChart>
      <c:catAx>
        <c:axId val="10860172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108603264"/>
        <c:crosses val="autoZero"/>
        <c:auto val="1"/>
        <c:lblAlgn val="ctr"/>
        <c:lblOffset val="100"/>
        <c:noMultiLvlLbl val="0"/>
      </c:catAx>
      <c:valAx>
        <c:axId val="108603264"/>
        <c:scaling>
          <c:orientation val="minMax"/>
        </c:scaling>
        <c:delete val="0"/>
        <c:axPos val="t"/>
        <c:majorGridlines/>
        <c:numFmt formatCode="General;General" sourceLinked="0"/>
        <c:majorTickMark val="out"/>
        <c:minorTickMark val="none"/>
        <c:tickLblPos val="high"/>
        <c:crossAx val="108601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19</xdr:row>
      <xdr:rowOff>4762</xdr:rowOff>
    </xdr:from>
    <xdr:to>
      <xdr:col>11</xdr:col>
      <xdr:colOff>752475</xdr:colOff>
      <xdr:row>33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37</xdr:row>
      <xdr:rowOff>9525</xdr:rowOff>
    </xdr:from>
    <xdr:to>
      <xdr:col>12</xdr:col>
      <xdr:colOff>0</xdr:colOff>
      <xdr:row>51</xdr:row>
      <xdr:rowOff>47625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</xdr:colOff>
      <xdr:row>54</xdr:row>
      <xdr:rowOff>0</xdr:rowOff>
    </xdr:from>
    <xdr:to>
      <xdr:col>12</xdr:col>
      <xdr:colOff>0</xdr:colOff>
      <xdr:row>68</xdr:row>
      <xdr:rowOff>66675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742950</xdr:colOff>
      <xdr:row>70</xdr:row>
      <xdr:rowOff>161925</xdr:rowOff>
    </xdr:from>
    <xdr:to>
      <xdr:col>12</xdr:col>
      <xdr:colOff>9525</xdr:colOff>
      <xdr:row>85</xdr:row>
      <xdr:rowOff>66675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88</xdr:row>
      <xdr:rowOff>0</xdr:rowOff>
    </xdr:from>
    <xdr:to>
      <xdr:col>12</xdr:col>
      <xdr:colOff>9525</xdr:colOff>
      <xdr:row>102</xdr:row>
      <xdr:rowOff>104775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105</xdr:row>
      <xdr:rowOff>0</xdr:rowOff>
    </xdr:from>
    <xdr:to>
      <xdr:col>12</xdr:col>
      <xdr:colOff>9525</xdr:colOff>
      <xdr:row>119</xdr:row>
      <xdr:rowOff>104775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122</xdr:row>
      <xdr:rowOff>0</xdr:rowOff>
    </xdr:from>
    <xdr:to>
      <xdr:col>12</xdr:col>
      <xdr:colOff>9525</xdr:colOff>
      <xdr:row>136</xdr:row>
      <xdr:rowOff>104775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16</xdr:row>
      <xdr:rowOff>4762</xdr:rowOff>
    </xdr:from>
    <xdr:to>
      <xdr:col>14</xdr:col>
      <xdr:colOff>752475</xdr:colOff>
      <xdr:row>30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60C2CED-3C42-4456-AA49-51758C3BF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34</xdr:row>
      <xdr:rowOff>9525</xdr:rowOff>
    </xdr:from>
    <xdr:to>
      <xdr:col>15</xdr:col>
      <xdr:colOff>0</xdr:colOff>
      <xdr:row>48</xdr:row>
      <xdr:rowOff>47625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5676B58-DD37-42C5-B8B3-F4F45E1F1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51</xdr:row>
      <xdr:rowOff>0</xdr:rowOff>
    </xdr:from>
    <xdr:to>
      <xdr:col>15</xdr:col>
      <xdr:colOff>0</xdr:colOff>
      <xdr:row>65</xdr:row>
      <xdr:rowOff>66675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E524E3C-C56E-453E-B442-878373B3E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742950</xdr:colOff>
      <xdr:row>67</xdr:row>
      <xdr:rowOff>161925</xdr:rowOff>
    </xdr:from>
    <xdr:to>
      <xdr:col>15</xdr:col>
      <xdr:colOff>9525</xdr:colOff>
      <xdr:row>82</xdr:row>
      <xdr:rowOff>66675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8B798BA5-AE9E-4639-87F4-3E4C1B54A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85</xdr:row>
      <xdr:rowOff>0</xdr:rowOff>
    </xdr:from>
    <xdr:to>
      <xdr:col>15</xdr:col>
      <xdr:colOff>9525</xdr:colOff>
      <xdr:row>99</xdr:row>
      <xdr:rowOff>104775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C1C8F53-0704-46DD-8A34-1DC29DC8D5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nexe%202_tableaux%20personnels%20BIATSS%20affect&#233;s%20&#224;%20l'INSPE_avec%20heberg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19">
          <cell r="B19" t="str">
            <v>Homme</v>
          </cell>
          <cell r="D19" t="str">
            <v>Femme*</v>
          </cell>
        </row>
        <row r="20">
          <cell r="A20" t="str">
            <v>70-74</v>
          </cell>
          <cell r="D20">
            <v>0</v>
          </cell>
        </row>
        <row r="21">
          <cell r="A21" t="str">
            <v>65-69</v>
          </cell>
          <cell r="D21">
            <v>0</v>
          </cell>
        </row>
        <row r="22">
          <cell r="A22" t="str">
            <v>60-64</v>
          </cell>
          <cell r="D22">
            <v>-1</v>
          </cell>
        </row>
        <row r="23">
          <cell r="A23" t="str">
            <v>55-59</v>
          </cell>
          <cell r="B23">
            <v>1</v>
          </cell>
          <cell r="D23">
            <v>0</v>
          </cell>
        </row>
        <row r="24">
          <cell r="A24" t="str">
            <v>50-54</v>
          </cell>
          <cell r="B24">
            <v>1</v>
          </cell>
          <cell r="D24">
            <v>-2</v>
          </cell>
        </row>
        <row r="25">
          <cell r="A25" t="str">
            <v>45-49</v>
          </cell>
          <cell r="D25">
            <v>0</v>
          </cell>
        </row>
        <row r="26">
          <cell r="A26" t="str">
            <v>40-44</v>
          </cell>
          <cell r="D26">
            <v>-1</v>
          </cell>
        </row>
        <row r="27">
          <cell r="A27" t="str">
            <v>35-39</v>
          </cell>
          <cell r="D27">
            <v>-1</v>
          </cell>
        </row>
        <row r="28">
          <cell r="A28" t="str">
            <v>30-34</v>
          </cell>
          <cell r="D28">
            <v>0</v>
          </cell>
        </row>
        <row r="29">
          <cell r="A29" t="str">
            <v>25-29</v>
          </cell>
          <cell r="D29">
            <v>0</v>
          </cell>
        </row>
        <row r="30">
          <cell r="A30" t="str">
            <v>20-24</v>
          </cell>
          <cell r="D30">
            <v>0</v>
          </cell>
        </row>
        <row r="37">
          <cell r="B37" t="str">
            <v>Homme</v>
          </cell>
          <cell r="D37" t="str">
            <v>Femme</v>
          </cell>
        </row>
        <row r="38">
          <cell r="A38" t="str">
            <v>70-74</v>
          </cell>
          <cell r="D38">
            <v>0</v>
          </cell>
        </row>
        <row r="39">
          <cell r="A39" t="str">
            <v>65-69</v>
          </cell>
          <cell r="D39">
            <v>0</v>
          </cell>
        </row>
        <row r="40">
          <cell r="A40" t="str">
            <v>60-64</v>
          </cell>
          <cell r="D40">
            <v>-1</v>
          </cell>
        </row>
        <row r="41">
          <cell r="A41" t="str">
            <v>55-59</v>
          </cell>
          <cell r="D41">
            <v>-2</v>
          </cell>
        </row>
        <row r="42">
          <cell r="A42" t="str">
            <v>50-54</v>
          </cell>
          <cell r="D42">
            <v>-2</v>
          </cell>
        </row>
        <row r="43">
          <cell r="A43" t="str">
            <v>45-49</v>
          </cell>
          <cell r="B43">
            <v>3</v>
          </cell>
          <cell r="D43">
            <v>-2</v>
          </cell>
        </row>
        <row r="44">
          <cell r="A44" t="str">
            <v>40-44</v>
          </cell>
          <cell r="D44">
            <v>-2</v>
          </cell>
        </row>
        <row r="45">
          <cell r="A45" t="str">
            <v>35-39</v>
          </cell>
          <cell r="B45">
            <v>2</v>
          </cell>
          <cell r="D45">
            <v>-1</v>
          </cell>
        </row>
        <row r="46">
          <cell r="A46" t="str">
            <v>30-34</v>
          </cell>
          <cell r="D46">
            <v>0</v>
          </cell>
        </row>
        <row r="47">
          <cell r="A47" t="str">
            <v>25-29</v>
          </cell>
          <cell r="D47">
            <v>0</v>
          </cell>
        </row>
        <row r="48">
          <cell r="A48" t="str">
            <v>20-24</v>
          </cell>
          <cell r="D48">
            <v>0</v>
          </cell>
        </row>
        <row r="54">
          <cell r="B54" t="str">
            <v>Homme</v>
          </cell>
          <cell r="D54" t="str">
            <v>Femme</v>
          </cell>
        </row>
        <row r="55">
          <cell r="A55" t="str">
            <v>70-74</v>
          </cell>
          <cell r="D55">
            <v>0</v>
          </cell>
        </row>
        <row r="56">
          <cell r="A56" t="str">
            <v>65-69</v>
          </cell>
          <cell r="B56">
            <v>1</v>
          </cell>
          <cell r="D56">
            <v>-2</v>
          </cell>
        </row>
        <row r="57">
          <cell r="A57" t="str">
            <v>60-64</v>
          </cell>
          <cell r="B57">
            <v>4</v>
          </cell>
          <cell r="D57">
            <v>-4</v>
          </cell>
        </row>
        <row r="58">
          <cell r="A58" t="str">
            <v>55-59</v>
          </cell>
          <cell r="B58">
            <v>1</v>
          </cell>
          <cell r="D58">
            <v>-6</v>
          </cell>
        </row>
        <row r="59">
          <cell r="A59" t="str">
            <v>50-54</v>
          </cell>
          <cell r="B59">
            <v>5</v>
          </cell>
          <cell r="D59">
            <v>-4</v>
          </cell>
        </row>
        <row r="60">
          <cell r="A60" t="str">
            <v>45-49</v>
          </cell>
          <cell r="B60">
            <v>3</v>
          </cell>
          <cell r="D60">
            <v>-9</v>
          </cell>
        </row>
        <row r="61">
          <cell r="A61" t="str">
            <v>40-44</v>
          </cell>
          <cell r="B61">
            <v>1</v>
          </cell>
          <cell r="D61">
            <v>-2</v>
          </cell>
        </row>
        <row r="62">
          <cell r="A62" t="str">
            <v>35-39</v>
          </cell>
          <cell r="D62">
            <v>-2</v>
          </cell>
        </row>
        <row r="63">
          <cell r="A63" t="str">
            <v>30-34</v>
          </cell>
          <cell r="B63">
            <v>2</v>
          </cell>
          <cell r="D63">
            <v>-4</v>
          </cell>
        </row>
        <row r="64">
          <cell r="A64" t="str">
            <v>25-29</v>
          </cell>
          <cell r="B64">
            <v>1</v>
          </cell>
          <cell r="D64">
            <v>-2</v>
          </cell>
        </row>
        <row r="65">
          <cell r="A65" t="str">
            <v>20-24</v>
          </cell>
          <cell r="D65">
            <v>0</v>
          </cell>
        </row>
        <row r="71">
          <cell r="B71" t="str">
            <v>Homme</v>
          </cell>
          <cell r="D71" t="str">
            <v>Femme</v>
          </cell>
        </row>
        <row r="72">
          <cell r="A72" t="str">
            <v>70-74</v>
          </cell>
          <cell r="D72">
            <v>0</v>
          </cell>
        </row>
        <row r="73">
          <cell r="A73" t="str">
            <v>65-69</v>
          </cell>
          <cell r="B73">
            <v>1</v>
          </cell>
          <cell r="D73">
            <v>-1</v>
          </cell>
        </row>
        <row r="74">
          <cell r="A74" t="str">
            <v>60-64</v>
          </cell>
          <cell r="D74">
            <v>-5</v>
          </cell>
        </row>
        <row r="75">
          <cell r="A75" t="str">
            <v>55-59</v>
          </cell>
          <cell r="B75">
            <v>1</v>
          </cell>
          <cell r="D75">
            <v>-5</v>
          </cell>
        </row>
        <row r="76">
          <cell r="A76" t="str">
            <v>50-54</v>
          </cell>
          <cell r="B76">
            <v>4</v>
          </cell>
          <cell r="D76">
            <v>-6</v>
          </cell>
        </row>
        <row r="77">
          <cell r="A77" t="str">
            <v>45-49</v>
          </cell>
          <cell r="B77">
            <v>3</v>
          </cell>
          <cell r="D77">
            <v>-9</v>
          </cell>
        </row>
        <row r="78">
          <cell r="A78" t="str">
            <v>40-44</v>
          </cell>
          <cell r="B78">
            <v>1</v>
          </cell>
          <cell r="D78">
            <v>-5</v>
          </cell>
        </row>
        <row r="79">
          <cell r="A79" t="str">
            <v>35-39</v>
          </cell>
          <cell r="B79">
            <v>2</v>
          </cell>
          <cell r="D79">
            <v>-4</v>
          </cell>
        </row>
        <row r="80">
          <cell r="A80" t="str">
            <v>30-34</v>
          </cell>
          <cell r="D80">
            <v>-4</v>
          </cell>
        </row>
        <row r="81">
          <cell r="A81" t="str">
            <v>25-29</v>
          </cell>
          <cell r="B81">
            <v>1</v>
          </cell>
          <cell r="D81">
            <v>-2</v>
          </cell>
        </row>
        <row r="82">
          <cell r="A82" t="str">
            <v>20-24</v>
          </cell>
          <cell r="D82">
            <v>0</v>
          </cell>
        </row>
        <row r="88">
          <cell r="B88" t="str">
            <v>Homme</v>
          </cell>
          <cell r="D88" t="str">
            <v>Femme</v>
          </cell>
        </row>
        <row r="89">
          <cell r="A89" t="str">
            <v>70-74</v>
          </cell>
          <cell r="D89">
            <v>0</v>
          </cell>
        </row>
        <row r="90">
          <cell r="A90" t="str">
            <v>65-69</v>
          </cell>
          <cell r="D90">
            <v>-1</v>
          </cell>
        </row>
        <row r="91">
          <cell r="A91" t="str">
            <v>60-64</v>
          </cell>
          <cell r="B91">
            <v>4</v>
          </cell>
          <cell r="D91">
            <v>-1</v>
          </cell>
        </row>
        <row r="92">
          <cell r="A92" t="str">
            <v>55-59</v>
          </cell>
          <cell r="B92">
            <v>1</v>
          </cell>
          <cell r="D92">
            <v>-3</v>
          </cell>
        </row>
        <row r="93">
          <cell r="A93" t="str">
            <v>50-54</v>
          </cell>
          <cell r="B93">
            <v>2</v>
          </cell>
          <cell r="D93">
            <v>-2</v>
          </cell>
        </row>
        <row r="94">
          <cell r="A94" t="str">
            <v>45-49</v>
          </cell>
          <cell r="B94">
            <v>3</v>
          </cell>
          <cell r="D94">
            <v>-2</v>
          </cell>
        </row>
        <row r="95">
          <cell r="A95" t="str">
            <v>40-44</v>
          </cell>
          <cell r="D95">
            <v>0</v>
          </cell>
        </row>
        <row r="96">
          <cell r="A96" t="str">
            <v>35-39</v>
          </cell>
          <cell r="D96">
            <v>0</v>
          </cell>
        </row>
        <row r="97">
          <cell r="A97" t="str">
            <v>30-34</v>
          </cell>
          <cell r="B97">
            <v>2</v>
          </cell>
          <cell r="D97">
            <v>0</v>
          </cell>
        </row>
        <row r="98">
          <cell r="A98" t="str">
            <v>25-29</v>
          </cell>
          <cell r="D98">
            <v>0</v>
          </cell>
        </row>
        <row r="99">
          <cell r="A99" t="str">
            <v>20-24</v>
          </cell>
          <cell r="D99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6"/>
  <sheetViews>
    <sheetView tabSelected="1" workbookViewId="0"/>
  </sheetViews>
  <sheetFormatPr baseColWidth="10" defaultRowHeight="14.75" x14ac:dyDescent="0.75"/>
  <cols>
    <col min="1" max="1" width="21.86328125" customWidth="1"/>
    <col min="13" max="13" width="12.31640625" customWidth="1"/>
    <col min="14" max="14" width="15.6796875" customWidth="1"/>
  </cols>
  <sheetData>
    <row r="1" spans="1:14" ht="20.5" x14ac:dyDescent="0.9">
      <c r="A1" s="1" t="s">
        <v>53</v>
      </c>
    </row>
    <row r="3" spans="1:14" ht="15" customHeight="1" x14ac:dyDescent="0.75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5"/>
      <c r="N3" s="15"/>
    </row>
    <row r="5" spans="1:14" ht="14.4" customHeight="1" x14ac:dyDescent="0.75">
      <c r="B5" s="43" t="s">
        <v>33</v>
      </c>
      <c r="C5" s="43"/>
      <c r="D5" s="43"/>
      <c r="E5" s="43" t="s">
        <v>34</v>
      </c>
      <c r="F5" s="43"/>
      <c r="G5" s="43"/>
      <c r="H5" s="44" t="s">
        <v>39</v>
      </c>
      <c r="I5" s="45"/>
      <c r="J5" s="46"/>
      <c r="K5" s="48" t="s">
        <v>35</v>
      </c>
      <c r="L5" s="40" t="s">
        <v>24</v>
      </c>
    </row>
    <row r="6" spans="1:14" ht="29.25" customHeight="1" x14ac:dyDescent="0.75">
      <c r="B6" s="3" t="s">
        <v>0</v>
      </c>
      <c r="C6" s="3" t="s">
        <v>1</v>
      </c>
      <c r="D6" s="16" t="s">
        <v>23</v>
      </c>
      <c r="E6" s="3" t="s">
        <v>0</v>
      </c>
      <c r="F6" s="3" t="s">
        <v>1</v>
      </c>
      <c r="G6" s="16" t="s">
        <v>23</v>
      </c>
      <c r="H6" s="3" t="s">
        <v>2</v>
      </c>
      <c r="I6" s="3" t="s">
        <v>1</v>
      </c>
      <c r="J6" s="16" t="s">
        <v>23</v>
      </c>
      <c r="K6" s="49"/>
      <c r="L6" s="41"/>
    </row>
    <row r="7" spans="1:14" ht="19.5" customHeight="1" x14ac:dyDescent="0.75">
      <c r="A7" s="11" t="s">
        <v>19</v>
      </c>
      <c r="B7" s="3">
        <v>3</v>
      </c>
      <c r="C7" s="3">
        <v>4</v>
      </c>
      <c r="D7" s="13">
        <f>B7+C7</f>
        <v>7</v>
      </c>
      <c r="E7" s="3">
        <v>3</v>
      </c>
      <c r="F7" s="3">
        <v>3</v>
      </c>
      <c r="G7" s="13">
        <f>E7+F7</f>
        <v>6</v>
      </c>
      <c r="H7" s="3">
        <v>3</v>
      </c>
      <c r="I7" s="3">
        <v>2</v>
      </c>
      <c r="J7" s="13">
        <f>H7+I7</f>
        <v>5</v>
      </c>
      <c r="K7" s="21">
        <f>(L7/G7)</f>
        <v>-0.16666666666666666</v>
      </c>
      <c r="L7" s="12">
        <f>J7-G7</f>
        <v>-1</v>
      </c>
    </row>
    <row r="8" spans="1:14" ht="17.25" customHeight="1" x14ac:dyDescent="0.75">
      <c r="A8" s="11" t="s">
        <v>20</v>
      </c>
      <c r="B8" s="3">
        <v>26</v>
      </c>
      <c r="C8" s="3">
        <v>11</v>
      </c>
      <c r="D8" s="13">
        <f t="shared" ref="D8:D14" si="0">B8+C8</f>
        <v>37</v>
      </c>
      <c r="E8" s="3">
        <v>27</v>
      </c>
      <c r="F8" s="3">
        <v>11</v>
      </c>
      <c r="G8" s="13">
        <f t="shared" ref="G8:G15" si="1">E8+F8</f>
        <v>38</v>
      </c>
      <c r="H8" s="3">
        <v>27</v>
      </c>
      <c r="I8" s="3">
        <v>11</v>
      </c>
      <c r="J8" s="13">
        <f t="shared" ref="J8:J14" si="2">H8+I8</f>
        <v>38</v>
      </c>
      <c r="K8" s="21">
        <f t="shared" ref="K8:K15" si="3">(L8/G8)</f>
        <v>0</v>
      </c>
      <c r="L8" s="12">
        <f t="shared" ref="L8:L15" si="4">J8-G8</f>
        <v>0</v>
      </c>
    </row>
    <row r="9" spans="1:14" ht="29.25" customHeight="1" x14ac:dyDescent="0.75">
      <c r="A9" s="22" t="s">
        <v>29</v>
      </c>
      <c r="B9" s="17">
        <v>13</v>
      </c>
      <c r="C9" s="17">
        <v>15</v>
      </c>
      <c r="D9" s="18">
        <f>B9+C9</f>
        <v>28</v>
      </c>
      <c r="E9" s="17">
        <v>16</v>
      </c>
      <c r="F9" s="17">
        <v>16</v>
      </c>
      <c r="G9" s="19">
        <f t="shared" si="1"/>
        <v>32</v>
      </c>
      <c r="H9" s="20">
        <v>17</v>
      </c>
      <c r="I9" s="20">
        <v>14</v>
      </c>
      <c r="J9" s="19">
        <f t="shared" si="2"/>
        <v>31</v>
      </c>
      <c r="K9" s="21">
        <f t="shared" si="3"/>
        <v>-3.125E-2</v>
      </c>
      <c r="L9" s="12">
        <f t="shared" si="4"/>
        <v>-1</v>
      </c>
    </row>
    <row r="10" spans="1:14" ht="29.5" x14ac:dyDescent="0.75">
      <c r="A10" s="24" t="s">
        <v>30</v>
      </c>
      <c r="B10" s="25">
        <v>14</v>
      </c>
      <c r="C10" s="25">
        <v>18</v>
      </c>
      <c r="D10" s="26">
        <f t="shared" si="0"/>
        <v>32</v>
      </c>
      <c r="E10" s="25">
        <v>12</v>
      </c>
      <c r="F10" s="25">
        <v>17</v>
      </c>
      <c r="G10" s="26">
        <f t="shared" si="1"/>
        <v>29</v>
      </c>
      <c r="H10" s="25">
        <v>10</v>
      </c>
      <c r="I10" s="25">
        <v>16</v>
      </c>
      <c r="J10" s="26">
        <f t="shared" si="2"/>
        <v>26</v>
      </c>
      <c r="K10" s="27">
        <f t="shared" si="3"/>
        <v>-0.10344827586206896</v>
      </c>
      <c r="L10" s="28">
        <f t="shared" si="4"/>
        <v>-3</v>
      </c>
    </row>
    <row r="11" spans="1:14" ht="44.25" x14ac:dyDescent="0.75">
      <c r="A11" s="34" t="s">
        <v>40</v>
      </c>
      <c r="B11" s="29">
        <v>2</v>
      </c>
      <c r="C11" s="29">
        <v>1</v>
      </c>
      <c r="D11" s="31">
        <f t="shared" si="0"/>
        <v>3</v>
      </c>
      <c r="E11" s="30">
        <v>2</v>
      </c>
      <c r="F11" s="30">
        <v>1</v>
      </c>
      <c r="G11" s="31">
        <f t="shared" si="1"/>
        <v>3</v>
      </c>
      <c r="H11" s="30">
        <v>2</v>
      </c>
      <c r="I11" s="30">
        <v>1</v>
      </c>
      <c r="J11" s="31">
        <f t="shared" si="2"/>
        <v>3</v>
      </c>
      <c r="K11" s="32">
        <f t="shared" si="3"/>
        <v>0</v>
      </c>
      <c r="L11" s="33">
        <f t="shared" si="4"/>
        <v>0</v>
      </c>
    </row>
    <row r="12" spans="1:14" ht="29.5" x14ac:dyDescent="0.75">
      <c r="A12" s="23" t="s">
        <v>31</v>
      </c>
      <c r="B12" s="2">
        <v>11</v>
      </c>
      <c r="C12" s="2">
        <v>8</v>
      </c>
      <c r="D12" s="13">
        <f t="shared" si="0"/>
        <v>19</v>
      </c>
      <c r="E12" s="2">
        <v>11</v>
      </c>
      <c r="F12" s="2">
        <v>8</v>
      </c>
      <c r="G12" s="13">
        <f t="shared" si="1"/>
        <v>19</v>
      </c>
      <c r="H12" s="2">
        <v>11</v>
      </c>
      <c r="I12" s="2">
        <v>8</v>
      </c>
      <c r="J12" s="13">
        <f t="shared" si="2"/>
        <v>19</v>
      </c>
      <c r="K12" s="21">
        <f t="shared" si="3"/>
        <v>0</v>
      </c>
      <c r="L12" s="12">
        <f t="shared" si="4"/>
        <v>0</v>
      </c>
    </row>
    <row r="13" spans="1:14" ht="29.5" x14ac:dyDescent="0.75">
      <c r="A13" s="23" t="s">
        <v>32</v>
      </c>
      <c r="B13" s="2">
        <v>1</v>
      </c>
      <c r="C13" s="2">
        <v>1</v>
      </c>
      <c r="D13" s="13">
        <f t="shared" si="0"/>
        <v>2</v>
      </c>
      <c r="E13" s="2">
        <v>1</v>
      </c>
      <c r="F13" s="2">
        <v>1</v>
      </c>
      <c r="G13" s="13">
        <f t="shared" si="1"/>
        <v>2</v>
      </c>
      <c r="H13" s="2">
        <v>1</v>
      </c>
      <c r="I13" s="2">
        <v>1</v>
      </c>
      <c r="J13" s="13">
        <f t="shared" si="2"/>
        <v>2</v>
      </c>
      <c r="K13" s="21">
        <f t="shared" si="3"/>
        <v>0</v>
      </c>
      <c r="L13" s="12">
        <f t="shared" si="4"/>
        <v>0</v>
      </c>
    </row>
    <row r="14" spans="1:14" ht="29.5" x14ac:dyDescent="0.75">
      <c r="A14" s="23" t="s">
        <v>41</v>
      </c>
      <c r="B14" s="2">
        <v>1</v>
      </c>
      <c r="C14" s="2"/>
      <c r="D14" s="13">
        <f t="shared" si="0"/>
        <v>1</v>
      </c>
      <c r="E14" s="2">
        <v>1</v>
      </c>
      <c r="F14" s="2">
        <v>3</v>
      </c>
      <c r="G14" s="13">
        <f t="shared" si="1"/>
        <v>4</v>
      </c>
      <c r="H14" s="2">
        <v>1</v>
      </c>
      <c r="I14" s="2">
        <v>2</v>
      </c>
      <c r="J14" s="13">
        <f t="shared" si="2"/>
        <v>3</v>
      </c>
      <c r="K14" s="21">
        <f t="shared" si="3"/>
        <v>-0.25</v>
      </c>
      <c r="L14" s="12">
        <f t="shared" si="4"/>
        <v>-1</v>
      </c>
    </row>
    <row r="15" spans="1:14" x14ac:dyDescent="0.75">
      <c r="A15" s="6" t="s">
        <v>23</v>
      </c>
      <c r="B15" s="7">
        <f>SUM(B7:B14)</f>
        <v>71</v>
      </c>
      <c r="C15" s="7">
        <f>SUM(C7:C14)</f>
        <v>58</v>
      </c>
      <c r="D15" s="13">
        <f>B15+C15</f>
        <v>129</v>
      </c>
      <c r="E15" s="7">
        <f>SUM(E7:E14)</f>
        <v>73</v>
      </c>
      <c r="F15" s="7">
        <f>SUM(F7:F14)</f>
        <v>60</v>
      </c>
      <c r="G15" s="7">
        <f t="shared" si="1"/>
        <v>133</v>
      </c>
      <c r="H15" s="7">
        <f>SUM(H7:H14)</f>
        <v>72</v>
      </c>
      <c r="I15" s="7">
        <f>SUM(I7:I14)</f>
        <v>55</v>
      </c>
      <c r="J15" s="7">
        <f>H15+I15</f>
        <v>127</v>
      </c>
      <c r="K15" s="21">
        <f t="shared" si="3"/>
        <v>-4.5112781954887216E-2</v>
      </c>
      <c r="L15" s="12">
        <f t="shared" si="4"/>
        <v>-6</v>
      </c>
    </row>
    <row r="16" spans="1:14" x14ac:dyDescent="0.75">
      <c r="A16" t="s">
        <v>25</v>
      </c>
    </row>
    <row r="18" spans="1:14" x14ac:dyDescent="0.75">
      <c r="A18" s="36" t="s">
        <v>38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14"/>
      <c r="N18" s="14"/>
    </row>
    <row r="19" spans="1:14" x14ac:dyDescent="0.75">
      <c r="D19" s="53"/>
      <c r="E19" s="53"/>
      <c r="F19" s="53"/>
      <c r="G19" s="53"/>
      <c r="H19" s="53"/>
    </row>
    <row r="20" spans="1:14" x14ac:dyDescent="0.75">
      <c r="A20" s="42" t="s">
        <v>21</v>
      </c>
      <c r="B20" s="42"/>
      <c r="C20" s="42"/>
    </row>
    <row r="21" spans="1:14" x14ac:dyDescent="0.75">
      <c r="A21" s="4"/>
      <c r="B21" s="4"/>
      <c r="C21" s="4"/>
    </row>
    <row r="22" spans="1:14" x14ac:dyDescent="0.75">
      <c r="A22" s="5"/>
      <c r="B22" s="3" t="s">
        <v>3</v>
      </c>
      <c r="C22" s="3" t="s">
        <v>4</v>
      </c>
      <c r="D22" s="9" t="s">
        <v>17</v>
      </c>
    </row>
    <row r="23" spans="1:14" x14ac:dyDescent="0.75">
      <c r="A23" s="3" t="s">
        <v>5</v>
      </c>
      <c r="B23" s="2"/>
      <c r="C23" s="2"/>
      <c r="D23" s="8">
        <f>0-C23</f>
        <v>0</v>
      </c>
    </row>
    <row r="24" spans="1:14" x14ac:dyDescent="0.75">
      <c r="A24" s="3" t="s">
        <v>6</v>
      </c>
      <c r="B24" s="2"/>
      <c r="C24" s="2"/>
      <c r="D24" s="8">
        <f t="shared" ref="D24:D33" si="5">0-C24</f>
        <v>0</v>
      </c>
    </row>
    <row r="25" spans="1:14" x14ac:dyDescent="0.75">
      <c r="A25" s="3" t="s">
        <v>7</v>
      </c>
      <c r="B25" s="2"/>
      <c r="C25" s="2">
        <v>2</v>
      </c>
      <c r="D25" s="8">
        <f t="shared" si="5"/>
        <v>-2</v>
      </c>
    </row>
    <row r="26" spans="1:14" x14ac:dyDescent="0.75">
      <c r="A26" s="3" t="s">
        <v>8</v>
      </c>
      <c r="B26" s="2">
        <v>1</v>
      </c>
      <c r="C26" s="2"/>
      <c r="D26" s="8">
        <f t="shared" si="5"/>
        <v>0</v>
      </c>
    </row>
    <row r="27" spans="1:14" x14ac:dyDescent="0.75">
      <c r="A27" s="3" t="s">
        <v>9</v>
      </c>
      <c r="B27" s="2">
        <v>1</v>
      </c>
      <c r="C27" s="2"/>
      <c r="D27" s="8">
        <f t="shared" si="5"/>
        <v>0</v>
      </c>
    </row>
    <row r="28" spans="1:14" x14ac:dyDescent="0.75">
      <c r="A28" s="3" t="s">
        <v>10</v>
      </c>
      <c r="B28" s="2"/>
      <c r="C28" s="2"/>
      <c r="D28" s="8">
        <f t="shared" si="5"/>
        <v>0</v>
      </c>
    </row>
    <row r="29" spans="1:14" x14ac:dyDescent="0.75">
      <c r="A29" s="3" t="s">
        <v>11</v>
      </c>
      <c r="B29" s="2"/>
      <c r="C29" s="2">
        <v>1</v>
      </c>
      <c r="D29" s="8">
        <f t="shared" si="5"/>
        <v>-1</v>
      </c>
    </row>
    <row r="30" spans="1:14" x14ac:dyDescent="0.75">
      <c r="A30" s="3" t="s">
        <v>12</v>
      </c>
      <c r="B30" s="2"/>
      <c r="C30" s="2"/>
      <c r="D30" s="8">
        <f t="shared" si="5"/>
        <v>0</v>
      </c>
    </row>
    <row r="31" spans="1:14" x14ac:dyDescent="0.75">
      <c r="A31" s="3" t="s">
        <v>13</v>
      </c>
      <c r="B31" s="2"/>
      <c r="C31" s="2"/>
      <c r="D31" s="8">
        <f t="shared" si="5"/>
        <v>0</v>
      </c>
    </row>
    <row r="32" spans="1:14" x14ac:dyDescent="0.75">
      <c r="A32" s="3" t="s">
        <v>14</v>
      </c>
      <c r="B32" s="2"/>
      <c r="C32" s="2"/>
      <c r="D32" s="8">
        <f t="shared" si="5"/>
        <v>0</v>
      </c>
    </row>
    <row r="33" spans="1:11" x14ac:dyDescent="0.75">
      <c r="A33" s="3" t="s">
        <v>15</v>
      </c>
      <c r="B33" s="2"/>
      <c r="C33" s="2"/>
      <c r="D33" s="8">
        <f t="shared" si="5"/>
        <v>0</v>
      </c>
    </row>
    <row r="35" spans="1:11" x14ac:dyDescent="0.75">
      <c r="A35" s="50" t="s">
        <v>18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8" spans="1:11" x14ac:dyDescent="0.75">
      <c r="A38" s="37" t="s">
        <v>22</v>
      </c>
      <c r="B38" s="37"/>
      <c r="C38" s="37"/>
    </row>
    <row r="39" spans="1:11" x14ac:dyDescent="0.75">
      <c r="A39" s="4"/>
      <c r="B39" s="4"/>
      <c r="C39" s="4"/>
    </row>
    <row r="40" spans="1:11" x14ac:dyDescent="0.75">
      <c r="A40" s="5"/>
      <c r="B40" s="3" t="s">
        <v>3</v>
      </c>
      <c r="C40" s="3" t="s">
        <v>4</v>
      </c>
      <c r="D40" s="10" t="s">
        <v>4</v>
      </c>
    </row>
    <row r="41" spans="1:11" x14ac:dyDescent="0.75">
      <c r="A41" s="3" t="s">
        <v>5</v>
      </c>
      <c r="B41" s="2"/>
      <c r="C41" s="2"/>
      <c r="D41" s="8">
        <f>0-C41</f>
        <v>0</v>
      </c>
    </row>
    <row r="42" spans="1:11" x14ac:dyDescent="0.75">
      <c r="A42" s="3" t="s">
        <v>6</v>
      </c>
      <c r="B42" s="2">
        <v>1</v>
      </c>
      <c r="C42" s="2">
        <v>1</v>
      </c>
      <c r="D42" s="8">
        <f t="shared" ref="D42:D51" si="6">0-C42</f>
        <v>-1</v>
      </c>
    </row>
    <row r="43" spans="1:11" x14ac:dyDescent="0.75">
      <c r="A43" s="3" t="s">
        <v>7</v>
      </c>
      <c r="B43" s="2">
        <v>1</v>
      </c>
      <c r="C43" s="2">
        <v>1</v>
      </c>
      <c r="D43" s="8">
        <f t="shared" si="6"/>
        <v>-1</v>
      </c>
    </row>
    <row r="44" spans="1:11" x14ac:dyDescent="0.75">
      <c r="A44" s="3" t="s">
        <v>8</v>
      </c>
      <c r="B44" s="2">
        <v>5</v>
      </c>
      <c r="C44" s="2">
        <v>6</v>
      </c>
      <c r="D44" s="8">
        <f t="shared" si="6"/>
        <v>-6</v>
      </c>
    </row>
    <row r="45" spans="1:11" x14ac:dyDescent="0.75">
      <c r="A45" s="3" t="s">
        <v>9</v>
      </c>
      <c r="B45" s="2">
        <v>1</v>
      </c>
      <c r="C45" s="2">
        <v>6</v>
      </c>
      <c r="D45" s="8">
        <f t="shared" si="6"/>
        <v>-6</v>
      </c>
    </row>
    <row r="46" spans="1:11" x14ac:dyDescent="0.75">
      <c r="A46" s="3" t="s">
        <v>10</v>
      </c>
      <c r="B46" s="2">
        <v>1</v>
      </c>
      <c r="C46" s="2">
        <v>4</v>
      </c>
      <c r="D46" s="8">
        <f t="shared" si="6"/>
        <v>-4</v>
      </c>
    </row>
    <row r="47" spans="1:11" x14ac:dyDescent="0.75">
      <c r="A47" s="3" t="s">
        <v>11</v>
      </c>
      <c r="B47" s="2">
        <v>1</v>
      </c>
      <c r="C47" s="2">
        <v>5</v>
      </c>
      <c r="D47" s="8">
        <f t="shared" si="6"/>
        <v>-5</v>
      </c>
    </row>
    <row r="48" spans="1:11" x14ac:dyDescent="0.75">
      <c r="A48" s="3" t="s">
        <v>12</v>
      </c>
      <c r="B48" s="2">
        <v>1</v>
      </c>
      <c r="C48" s="2">
        <v>3</v>
      </c>
      <c r="D48" s="8">
        <f t="shared" si="6"/>
        <v>-3</v>
      </c>
    </row>
    <row r="49" spans="1:4" x14ac:dyDescent="0.75">
      <c r="A49" s="3" t="s">
        <v>13</v>
      </c>
      <c r="B49" s="2"/>
      <c r="C49" s="2">
        <v>1</v>
      </c>
      <c r="D49" s="8">
        <f t="shared" si="6"/>
        <v>-1</v>
      </c>
    </row>
    <row r="50" spans="1:4" x14ac:dyDescent="0.75">
      <c r="A50" s="3" t="s">
        <v>14</v>
      </c>
      <c r="B50" s="2"/>
      <c r="C50" s="2"/>
      <c r="D50" s="8">
        <f t="shared" si="6"/>
        <v>0</v>
      </c>
    </row>
    <row r="51" spans="1:4" x14ac:dyDescent="0.75">
      <c r="A51" s="3" t="s">
        <v>15</v>
      </c>
      <c r="B51" s="2"/>
      <c r="C51" s="2"/>
      <c r="D51" s="8">
        <f t="shared" si="6"/>
        <v>0</v>
      </c>
    </row>
    <row r="55" spans="1:4" x14ac:dyDescent="0.75">
      <c r="A55" s="38" t="s">
        <v>27</v>
      </c>
      <c r="B55" s="38"/>
      <c r="C55" s="38"/>
    </row>
    <row r="56" spans="1:4" x14ac:dyDescent="0.75">
      <c r="A56" s="4"/>
      <c r="B56" s="4"/>
      <c r="C56" s="4"/>
    </row>
    <row r="57" spans="1:4" x14ac:dyDescent="0.75">
      <c r="A57" s="5"/>
      <c r="B57" s="3" t="s">
        <v>3</v>
      </c>
      <c r="C57" s="3" t="s">
        <v>4</v>
      </c>
      <c r="D57" s="10" t="s">
        <v>4</v>
      </c>
    </row>
    <row r="58" spans="1:4" x14ac:dyDescent="0.75">
      <c r="A58" s="3" t="s">
        <v>5</v>
      </c>
      <c r="B58" s="2"/>
      <c r="C58" s="2"/>
      <c r="D58" s="8">
        <f>0-C58</f>
        <v>0</v>
      </c>
    </row>
    <row r="59" spans="1:4" x14ac:dyDescent="0.75">
      <c r="A59" s="3" t="s">
        <v>6</v>
      </c>
      <c r="B59" s="2">
        <v>1</v>
      </c>
      <c r="C59" s="2"/>
      <c r="D59" s="8">
        <f t="shared" ref="D59:D68" si="7">0-C59</f>
        <v>0</v>
      </c>
    </row>
    <row r="60" spans="1:4" x14ac:dyDescent="0.75">
      <c r="A60" s="3" t="s">
        <v>7</v>
      </c>
      <c r="B60" s="2">
        <v>3</v>
      </c>
      <c r="C60" s="2">
        <v>4</v>
      </c>
      <c r="D60" s="8">
        <f t="shared" si="7"/>
        <v>-4</v>
      </c>
    </row>
    <row r="61" spans="1:4" x14ac:dyDescent="0.75">
      <c r="A61" s="3" t="s">
        <v>8</v>
      </c>
      <c r="B61" s="2">
        <v>4</v>
      </c>
      <c r="C61" s="2">
        <v>7</v>
      </c>
      <c r="D61" s="8">
        <f t="shared" si="7"/>
        <v>-7</v>
      </c>
    </row>
    <row r="62" spans="1:4" x14ac:dyDescent="0.75">
      <c r="A62" s="3" t="s">
        <v>9</v>
      </c>
      <c r="B62" s="2">
        <v>2</v>
      </c>
      <c r="C62" s="2"/>
      <c r="D62" s="8">
        <f t="shared" si="7"/>
        <v>0</v>
      </c>
    </row>
    <row r="63" spans="1:4" x14ac:dyDescent="0.75">
      <c r="A63" s="3" t="s">
        <v>10</v>
      </c>
      <c r="B63" s="2">
        <v>2</v>
      </c>
      <c r="C63" s="2"/>
      <c r="D63" s="8">
        <f t="shared" si="7"/>
        <v>0</v>
      </c>
    </row>
    <row r="64" spans="1:4" x14ac:dyDescent="0.75">
      <c r="A64" s="3" t="s">
        <v>11</v>
      </c>
      <c r="B64" s="2">
        <v>2</v>
      </c>
      <c r="C64" s="2">
        <v>3</v>
      </c>
      <c r="D64" s="8">
        <f t="shared" si="7"/>
        <v>-3</v>
      </c>
    </row>
    <row r="65" spans="1:4" x14ac:dyDescent="0.75">
      <c r="A65" s="3" t="s">
        <v>12</v>
      </c>
      <c r="B65" s="2"/>
      <c r="C65" s="2">
        <v>3</v>
      </c>
      <c r="D65" s="8">
        <f t="shared" si="7"/>
        <v>-3</v>
      </c>
    </row>
    <row r="66" spans="1:4" x14ac:dyDescent="0.75">
      <c r="A66" s="3" t="s">
        <v>13</v>
      </c>
      <c r="B66" s="2"/>
      <c r="C66" s="2"/>
      <c r="D66" s="8">
        <f t="shared" si="7"/>
        <v>0</v>
      </c>
    </row>
    <row r="67" spans="1:4" x14ac:dyDescent="0.75">
      <c r="A67" s="3" t="s">
        <v>14</v>
      </c>
      <c r="B67" s="2"/>
      <c r="C67" s="2"/>
      <c r="D67" s="8">
        <f t="shared" si="7"/>
        <v>0</v>
      </c>
    </row>
    <row r="68" spans="1:4" x14ac:dyDescent="0.75">
      <c r="A68" s="3" t="s">
        <v>15</v>
      </c>
      <c r="B68" s="2"/>
      <c r="C68" s="2"/>
      <c r="D68" s="8">
        <f t="shared" si="7"/>
        <v>0</v>
      </c>
    </row>
    <row r="72" spans="1:4" x14ac:dyDescent="0.75">
      <c r="A72" s="39" t="s">
        <v>28</v>
      </c>
      <c r="B72" s="39"/>
      <c r="C72" s="39"/>
    </row>
    <row r="73" spans="1:4" x14ac:dyDescent="0.75">
      <c r="A73" s="4"/>
      <c r="B73" s="4"/>
      <c r="C73" s="4"/>
    </row>
    <row r="74" spans="1:4" x14ac:dyDescent="0.75">
      <c r="A74" s="5"/>
      <c r="B74" s="3" t="s">
        <v>3</v>
      </c>
      <c r="C74" s="3" t="s">
        <v>4</v>
      </c>
      <c r="D74" s="10" t="s">
        <v>4</v>
      </c>
    </row>
    <row r="75" spans="1:4" x14ac:dyDescent="0.75">
      <c r="A75" s="3" t="s">
        <v>5</v>
      </c>
      <c r="B75" s="2"/>
      <c r="C75" s="2"/>
      <c r="D75" s="8">
        <f>0-C75</f>
        <v>0</v>
      </c>
    </row>
    <row r="76" spans="1:4" x14ac:dyDescent="0.75">
      <c r="A76" s="3" t="s">
        <v>6</v>
      </c>
      <c r="B76" s="2"/>
      <c r="C76" s="2"/>
      <c r="D76" s="8">
        <f t="shared" ref="D76:D85" si="8">0-C76</f>
        <v>0</v>
      </c>
    </row>
    <row r="77" spans="1:4" x14ac:dyDescent="0.75">
      <c r="A77" s="3" t="s">
        <v>7</v>
      </c>
      <c r="B77" s="2">
        <v>3</v>
      </c>
      <c r="C77" s="2">
        <v>3</v>
      </c>
      <c r="D77" s="8">
        <f t="shared" si="8"/>
        <v>-3</v>
      </c>
    </row>
    <row r="78" spans="1:4" x14ac:dyDescent="0.75">
      <c r="A78" s="3" t="s">
        <v>8</v>
      </c>
      <c r="B78" s="2">
        <v>5</v>
      </c>
      <c r="C78" s="2">
        <v>1</v>
      </c>
      <c r="D78" s="8">
        <f t="shared" si="8"/>
        <v>-1</v>
      </c>
    </row>
    <row r="79" spans="1:4" x14ac:dyDescent="0.75">
      <c r="A79" s="3" t="s">
        <v>9</v>
      </c>
      <c r="B79" s="2">
        <v>4</v>
      </c>
      <c r="C79" s="2">
        <v>3</v>
      </c>
      <c r="D79" s="8">
        <f t="shared" si="8"/>
        <v>-3</v>
      </c>
    </row>
    <row r="80" spans="1:4" x14ac:dyDescent="0.75">
      <c r="A80" s="3" t="s">
        <v>10</v>
      </c>
      <c r="B80" s="2"/>
      <c r="C80" s="2">
        <v>2</v>
      </c>
      <c r="D80" s="8">
        <f t="shared" si="8"/>
        <v>-2</v>
      </c>
    </row>
    <row r="81" spans="1:4" x14ac:dyDescent="0.75">
      <c r="A81" s="3" t="s">
        <v>11</v>
      </c>
      <c r="B81" s="2">
        <v>4</v>
      </c>
      <c r="C81" s="2"/>
      <c r="D81" s="8">
        <f t="shared" si="8"/>
        <v>0</v>
      </c>
    </row>
    <row r="82" spans="1:4" x14ac:dyDescent="0.75">
      <c r="A82" s="3" t="s">
        <v>12</v>
      </c>
      <c r="B82" s="2"/>
      <c r="C82" s="2"/>
      <c r="D82" s="8">
        <f t="shared" si="8"/>
        <v>0</v>
      </c>
    </row>
    <row r="83" spans="1:4" x14ac:dyDescent="0.75">
      <c r="A83" s="3" t="s">
        <v>13</v>
      </c>
      <c r="B83" s="2"/>
      <c r="C83" s="2">
        <v>1</v>
      </c>
      <c r="D83" s="8">
        <f t="shared" si="8"/>
        <v>-1</v>
      </c>
    </row>
    <row r="84" spans="1:4" x14ac:dyDescent="0.75">
      <c r="A84" s="3" t="s">
        <v>14</v>
      </c>
      <c r="B84" s="2"/>
      <c r="C84" s="2"/>
      <c r="D84" s="8">
        <f t="shared" si="8"/>
        <v>0</v>
      </c>
    </row>
    <row r="85" spans="1:4" x14ac:dyDescent="0.75">
      <c r="A85" s="3" t="s">
        <v>15</v>
      </c>
      <c r="B85" s="2"/>
      <c r="C85" s="2"/>
      <c r="D85" s="8">
        <f t="shared" si="8"/>
        <v>0</v>
      </c>
    </row>
    <row r="89" spans="1:4" x14ac:dyDescent="0.75">
      <c r="A89" s="51" t="s">
        <v>36</v>
      </c>
      <c r="B89" s="51"/>
      <c r="C89" s="51"/>
    </row>
    <row r="90" spans="1:4" x14ac:dyDescent="0.75">
      <c r="A90" s="4"/>
      <c r="B90" s="4"/>
      <c r="C90" s="4"/>
    </row>
    <row r="91" spans="1:4" x14ac:dyDescent="0.75">
      <c r="A91" s="5"/>
      <c r="B91" s="3" t="s">
        <v>3</v>
      </c>
      <c r="C91" s="3" t="s">
        <v>4</v>
      </c>
      <c r="D91" s="10" t="s">
        <v>4</v>
      </c>
    </row>
    <row r="92" spans="1:4" x14ac:dyDescent="0.75">
      <c r="A92" s="3" t="s">
        <v>5</v>
      </c>
      <c r="B92" s="2"/>
      <c r="C92" s="2"/>
      <c r="D92" s="8">
        <f>0-C92</f>
        <v>0</v>
      </c>
    </row>
    <row r="93" spans="1:4" x14ac:dyDescent="0.75">
      <c r="A93" s="3" t="s">
        <v>6</v>
      </c>
      <c r="B93" s="2"/>
      <c r="C93" s="2"/>
      <c r="D93" s="8">
        <f t="shared" ref="D93:D102" si="9">0-C93</f>
        <v>0</v>
      </c>
    </row>
    <row r="94" spans="1:4" x14ac:dyDescent="0.75">
      <c r="A94" s="3" t="s">
        <v>7</v>
      </c>
      <c r="B94" s="2">
        <v>1</v>
      </c>
      <c r="C94" s="2">
        <v>1</v>
      </c>
      <c r="D94" s="8">
        <f t="shared" si="9"/>
        <v>-1</v>
      </c>
    </row>
    <row r="95" spans="1:4" x14ac:dyDescent="0.75">
      <c r="A95" s="3" t="s">
        <v>8</v>
      </c>
      <c r="B95" s="2">
        <v>2</v>
      </c>
      <c r="C95" s="2">
        <v>4</v>
      </c>
      <c r="D95" s="8">
        <f t="shared" si="9"/>
        <v>-4</v>
      </c>
    </row>
    <row r="96" spans="1:4" x14ac:dyDescent="0.75">
      <c r="A96" s="3" t="s">
        <v>9</v>
      </c>
      <c r="B96" s="2">
        <v>2</v>
      </c>
      <c r="C96" s="2">
        <v>3</v>
      </c>
      <c r="D96" s="8">
        <f t="shared" si="9"/>
        <v>-3</v>
      </c>
    </row>
    <row r="97" spans="1:4" x14ac:dyDescent="0.75">
      <c r="A97" s="3" t="s">
        <v>10</v>
      </c>
      <c r="B97" s="2">
        <v>1</v>
      </c>
      <c r="C97" s="2">
        <v>3</v>
      </c>
      <c r="D97" s="8">
        <f t="shared" si="9"/>
        <v>-3</v>
      </c>
    </row>
    <row r="98" spans="1:4" x14ac:dyDescent="0.75">
      <c r="A98" s="3" t="s">
        <v>11</v>
      </c>
      <c r="B98" s="2">
        <v>2</v>
      </c>
      <c r="C98" s="2"/>
      <c r="D98" s="8">
        <f t="shared" si="9"/>
        <v>0</v>
      </c>
    </row>
    <row r="99" spans="1:4" x14ac:dyDescent="0.75">
      <c r="A99" s="3" t="s">
        <v>12</v>
      </c>
      <c r="B99" s="2"/>
      <c r="C99" s="2"/>
      <c r="D99" s="8">
        <f t="shared" si="9"/>
        <v>0</v>
      </c>
    </row>
    <row r="100" spans="1:4" x14ac:dyDescent="0.75">
      <c r="A100" s="3" t="s">
        <v>13</v>
      </c>
      <c r="B100" s="2"/>
      <c r="C100" s="2"/>
      <c r="D100" s="8">
        <f t="shared" si="9"/>
        <v>0</v>
      </c>
    </row>
    <row r="101" spans="1:4" x14ac:dyDescent="0.75">
      <c r="A101" s="3" t="s">
        <v>14</v>
      </c>
      <c r="B101" s="2"/>
      <c r="C101" s="2"/>
      <c r="D101" s="8">
        <f t="shared" si="9"/>
        <v>0</v>
      </c>
    </row>
    <row r="102" spans="1:4" x14ac:dyDescent="0.75">
      <c r="A102" s="3" t="s">
        <v>15</v>
      </c>
      <c r="B102" s="2"/>
      <c r="C102" s="2"/>
      <c r="D102" s="8">
        <f t="shared" si="9"/>
        <v>0</v>
      </c>
    </row>
    <row r="106" spans="1:4" x14ac:dyDescent="0.75">
      <c r="A106" s="52" t="s">
        <v>16</v>
      </c>
      <c r="B106" s="52"/>
      <c r="C106" s="52"/>
    </row>
    <row r="107" spans="1:4" x14ac:dyDescent="0.75">
      <c r="A107" s="4"/>
      <c r="B107" s="4"/>
      <c r="C107" s="4"/>
    </row>
    <row r="108" spans="1:4" x14ac:dyDescent="0.75">
      <c r="A108" s="5"/>
      <c r="B108" s="3" t="s">
        <v>3</v>
      </c>
      <c r="C108" s="3" t="s">
        <v>4</v>
      </c>
      <c r="D108" s="10" t="s">
        <v>4</v>
      </c>
    </row>
    <row r="109" spans="1:4" x14ac:dyDescent="0.75">
      <c r="A109" s="3" t="s">
        <v>5</v>
      </c>
      <c r="B109" s="2"/>
      <c r="C109" s="2"/>
      <c r="D109" s="8">
        <f>0-C109</f>
        <v>0</v>
      </c>
    </row>
    <row r="110" spans="1:4" x14ac:dyDescent="0.75">
      <c r="A110" s="3" t="s">
        <v>6</v>
      </c>
      <c r="B110" s="2"/>
      <c r="C110" s="2"/>
      <c r="D110" s="8">
        <f t="shared" ref="D110:D119" si="10">0-C110</f>
        <v>0</v>
      </c>
    </row>
    <row r="111" spans="1:4" x14ac:dyDescent="0.75">
      <c r="A111" s="3" t="s">
        <v>7</v>
      </c>
      <c r="B111" s="2"/>
      <c r="C111" s="2"/>
      <c r="D111" s="8">
        <f t="shared" si="10"/>
        <v>0</v>
      </c>
    </row>
    <row r="112" spans="1:4" x14ac:dyDescent="0.75">
      <c r="A112" s="3" t="s">
        <v>8</v>
      </c>
      <c r="B112" s="2"/>
      <c r="C112" s="2">
        <v>1</v>
      </c>
      <c r="D112" s="8">
        <f t="shared" si="10"/>
        <v>-1</v>
      </c>
    </row>
    <row r="113" spans="1:4" x14ac:dyDescent="0.75">
      <c r="A113" s="3" t="s">
        <v>9</v>
      </c>
      <c r="B113" s="2"/>
      <c r="C113" s="2"/>
      <c r="D113" s="8">
        <f t="shared" si="10"/>
        <v>0</v>
      </c>
    </row>
    <row r="114" spans="1:4" x14ac:dyDescent="0.75">
      <c r="A114" s="3" t="s">
        <v>10</v>
      </c>
      <c r="B114" s="2">
        <v>1</v>
      </c>
      <c r="C114" s="2"/>
      <c r="D114" s="8">
        <f t="shared" si="10"/>
        <v>0</v>
      </c>
    </row>
    <row r="115" spans="1:4" x14ac:dyDescent="0.75">
      <c r="A115" s="3" t="s">
        <v>11</v>
      </c>
      <c r="B115" s="2"/>
      <c r="C115" s="2"/>
      <c r="D115" s="8">
        <f t="shared" si="10"/>
        <v>0</v>
      </c>
    </row>
    <row r="116" spans="1:4" x14ac:dyDescent="0.75">
      <c r="A116" s="3" t="s">
        <v>12</v>
      </c>
      <c r="B116" s="2"/>
      <c r="C116" s="2"/>
      <c r="D116" s="8">
        <f t="shared" si="10"/>
        <v>0</v>
      </c>
    </row>
    <row r="117" spans="1:4" x14ac:dyDescent="0.75">
      <c r="A117" s="3" t="s">
        <v>13</v>
      </c>
      <c r="B117" s="2"/>
      <c r="C117" s="2"/>
      <c r="D117" s="8">
        <f t="shared" si="10"/>
        <v>0</v>
      </c>
    </row>
    <row r="118" spans="1:4" x14ac:dyDescent="0.75">
      <c r="A118" s="3" t="s">
        <v>14</v>
      </c>
      <c r="B118" s="2"/>
      <c r="C118" s="2"/>
      <c r="D118" s="8">
        <f t="shared" si="10"/>
        <v>0</v>
      </c>
    </row>
    <row r="119" spans="1:4" x14ac:dyDescent="0.75">
      <c r="A119" s="3" t="s">
        <v>15</v>
      </c>
      <c r="B119" s="2"/>
      <c r="C119" s="2"/>
      <c r="D119" s="8">
        <f t="shared" si="10"/>
        <v>0</v>
      </c>
    </row>
    <row r="123" spans="1:4" x14ac:dyDescent="0.75">
      <c r="A123" s="47" t="s">
        <v>37</v>
      </c>
      <c r="B123" s="47"/>
      <c r="C123" s="47"/>
    </row>
    <row r="124" spans="1:4" x14ac:dyDescent="0.75">
      <c r="A124" s="4"/>
      <c r="B124" s="4"/>
      <c r="C124" s="4"/>
    </row>
    <row r="125" spans="1:4" x14ac:dyDescent="0.75">
      <c r="A125" s="5"/>
      <c r="B125" s="3" t="s">
        <v>3</v>
      </c>
      <c r="C125" s="3" t="s">
        <v>4</v>
      </c>
      <c r="D125" s="10" t="s">
        <v>4</v>
      </c>
    </row>
    <row r="126" spans="1:4" x14ac:dyDescent="0.75">
      <c r="A126" s="3" t="s">
        <v>5</v>
      </c>
      <c r="B126" s="2"/>
      <c r="C126" s="2"/>
      <c r="D126" s="8">
        <f>0-C126</f>
        <v>0</v>
      </c>
    </row>
    <row r="127" spans="1:4" x14ac:dyDescent="0.75">
      <c r="A127" s="3" t="s">
        <v>6</v>
      </c>
      <c r="B127" s="2"/>
      <c r="C127" s="2"/>
      <c r="D127" s="8">
        <f t="shared" ref="D127:D136" si="11">0-C127</f>
        <v>0</v>
      </c>
    </row>
    <row r="128" spans="1:4" x14ac:dyDescent="0.75">
      <c r="A128" s="3" t="s">
        <v>7</v>
      </c>
      <c r="B128" s="2"/>
      <c r="C128" s="2"/>
      <c r="D128" s="8">
        <f t="shared" si="11"/>
        <v>0</v>
      </c>
    </row>
    <row r="129" spans="1:4" x14ac:dyDescent="0.75">
      <c r="A129" s="3" t="s">
        <v>8</v>
      </c>
      <c r="B129" s="2"/>
      <c r="C129" s="2"/>
      <c r="D129" s="8">
        <f t="shared" si="11"/>
        <v>0</v>
      </c>
    </row>
    <row r="130" spans="1:4" x14ac:dyDescent="0.75">
      <c r="A130" s="3" t="s">
        <v>9</v>
      </c>
      <c r="B130" s="2"/>
      <c r="C130" s="2"/>
      <c r="D130" s="8">
        <f t="shared" si="11"/>
        <v>0</v>
      </c>
    </row>
    <row r="131" spans="1:4" x14ac:dyDescent="0.75">
      <c r="A131" s="3" t="s">
        <v>10</v>
      </c>
      <c r="B131" s="2"/>
      <c r="C131" s="2"/>
      <c r="D131" s="8">
        <f t="shared" si="11"/>
        <v>0</v>
      </c>
    </row>
    <row r="132" spans="1:4" x14ac:dyDescent="0.75">
      <c r="A132" s="3" t="s">
        <v>11</v>
      </c>
      <c r="B132" s="2"/>
      <c r="C132" s="2"/>
      <c r="D132" s="8">
        <f t="shared" si="11"/>
        <v>0</v>
      </c>
    </row>
    <row r="133" spans="1:4" x14ac:dyDescent="0.75">
      <c r="A133" s="3" t="s">
        <v>12</v>
      </c>
      <c r="B133" s="2"/>
      <c r="C133" s="2"/>
      <c r="D133" s="8">
        <f t="shared" si="11"/>
        <v>0</v>
      </c>
    </row>
    <row r="134" spans="1:4" x14ac:dyDescent="0.75">
      <c r="A134" s="3" t="s">
        <v>13</v>
      </c>
      <c r="B134" s="2"/>
      <c r="C134" s="2">
        <v>1</v>
      </c>
      <c r="D134" s="8">
        <f t="shared" si="11"/>
        <v>-1</v>
      </c>
    </row>
    <row r="135" spans="1:4" x14ac:dyDescent="0.75">
      <c r="A135" s="3" t="s">
        <v>14</v>
      </c>
      <c r="B135" s="2">
        <v>2</v>
      </c>
      <c r="C135" s="2"/>
      <c r="D135" s="8">
        <f t="shared" si="11"/>
        <v>0</v>
      </c>
    </row>
    <row r="136" spans="1:4" x14ac:dyDescent="0.75">
      <c r="A136" s="3" t="s">
        <v>15</v>
      </c>
      <c r="B136" s="2"/>
      <c r="C136" s="2"/>
      <c r="D136" s="8">
        <f t="shared" si="11"/>
        <v>0</v>
      </c>
    </row>
  </sheetData>
  <mergeCells count="16">
    <mergeCell ref="A123:C123"/>
    <mergeCell ref="K5:K6"/>
    <mergeCell ref="A35:K35"/>
    <mergeCell ref="A89:C89"/>
    <mergeCell ref="A106:C106"/>
    <mergeCell ref="D19:H19"/>
    <mergeCell ref="A3:L3"/>
    <mergeCell ref="A18:L18"/>
    <mergeCell ref="A38:C38"/>
    <mergeCell ref="A55:C55"/>
    <mergeCell ref="A72:C72"/>
    <mergeCell ref="L5:L6"/>
    <mergeCell ref="A20:C20"/>
    <mergeCell ref="B5:D5"/>
    <mergeCell ref="E5:G5"/>
    <mergeCell ref="H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9"/>
  <sheetViews>
    <sheetView workbookViewId="0"/>
  </sheetViews>
  <sheetFormatPr baseColWidth="10" defaultRowHeight="14.75" x14ac:dyDescent="0.75"/>
  <cols>
    <col min="1" max="1" width="27.86328125" customWidth="1"/>
    <col min="16" max="16" width="12.26953125" customWidth="1"/>
    <col min="17" max="17" width="15.7265625" customWidth="1"/>
  </cols>
  <sheetData>
    <row r="1" spans="1:17" ht="20.5" x14ac:dyDescent="0.9">
      <c r="A1" s="1" t="s">
        <v>52</v>
      </c>
    </row>
    <row r="3" spans="1:17" ht="15" customHeight="1" x14ac:dyDescent="0.75">
      <c r="A3" s="35" t="s">
        <v>42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15"/>
      <c r="Q3" s="15"/>
    </row>
    <row r="5" spans="1:17" x14ac:dyDescent="0.75">
      <c r="B5" s="43">
        <v>2018</v>
      </c>
      <c r="C5" s="43"/>
      <c r="D5" s="43"/>
      <c r="E5" s="43">
        <v>2019</v>
      </c>
      <c r="F5" s="43"/>
      <c r="G5" s="43"/>
      <c r="H5" s="43">
        <v>2020</v>
      </c>
      <c r="I5" s="43"/>
      <c r="J5" s="43"/>
      <c r="K5" s="48" t="s">
        <v>43</v>
      </c>
      <c r="L5" s="40" t="s">
        <v>24</v>
      </c>
      <c r="M5" s="43" t="s">
        <v>44</v>
      </c>
      <c r="N5" s="43"/>
      <c r="O5" s="43"/>
    </row>
    <row r="6" spans="1:17" ht="29.25" customHeight="1" x14ac:dyDescent="0.75">
      <c r="B6" s="3" t="s">
        <v>0</v>
      </c>
      <c r="C6" s="3" t="s">
        <v>1</v>
      </c>
      <c r="D6" s="16" t="s">
        <v>23</v>
      </c>
      <c r="E6" s="3" t="s">
        <v>0</v>
      </c>
      <c r="F6" s="3" t="s">
        <v>1</v>
      </c>
      <c r="G6" s="16" t="s">
        <v>23</v>
      </c>
      <c r="H6" s="3" t="s">
        <v>0</v>
      </c>
      <c r="I6" s="3" t="s">
        <v>1</v>
      </c>
      <c r="J6" s="16" t="s">
        <v>23</v>
      </c>
      <c r="K6" s="49"/>
      <c r="L6" s="41"/>
      <c r="M6" s="3" t="s">
        <v>2</v>
      </c>
      <c r="N6" s="3" t="s">
        <v>1</v>
      </c>
      <c r="O6" s="16" t="s">
        <v>23</v>
      </c>
    </row>
    <row r="7" spans="1:17" ht="19.5" customHeight="1" x14ac:dyDescent="0.75">
      <c r="A7" s="11" t="s">
        <v>45</v>
      </c>
      <c r="B7" s="3">
        <v>2</v>
      </c>
      <c r="C7" s="3">
        <v>1</v>
      </c>
      <c r="D7" s="13">
        <f>B7+C7</f>
        <v>3</v>
      </c>
      <c r="E7" s="3">
        <v>2</v>
      </c>
      <c r="F7" s="3">
        <v>1</v>
      </c>
      <c r="G7" s="13">
        <f>E7+F7</f>
        <v>3</v>
      </c>
      <c r="H7" s="3">
        <v>2</v>
      </c>
      <c r="I7" s="3">
        <v>1</v>
      </c>
      <c r="J7" s="13">
        <f>H7+I7</f>
        <v>3</v>
      </c>
      <c r="K7" s="21">
        <f>(L7/D7)</f>
        <v>0</v>
      </c>
      <c r="L7" s="12">
        <f>J7-D7</f>
        <v>0</v>
      </c>
      <c r="M7" s="3">
        <v>2</v>
      </c>
      <c r="N7" s="3">
        <v>1</v>
      </c>
      <c r="O7" s="13">
        <f>M7+N7</f>
        <v>3</v>
      </c>
    </row>
    <row r="8" spans="1:17" ht="17.25" customHeight="1" x14ac:dyDescent="0.75">
      <c r="A8" s="11" t="s">
        <v>46</v>
      </c>
      <c r="B8" s="3">
        <v>6</v>
      </c>
      <c r="C8" s="3">
        <v>2</v>
      </c>
      <c r="D8" s="13">
        <f t="shared" ref="D8:D11" si="0">B8+C8</f>
        <v>8</v>
      </c>
      <c r="E8" s="3">
        <v>5</v>
      </c>
      <c r="F8" s="3">
        <v>2</v>
      </c>
      <c r="G8" s="13">
        <f t="shared" ref="G8:G12" si="1">E8+F8</f>
        <v>7</v>
      </c>
      <c r="H8" s="3">
        <v>5</v>
      </c>
      <c r="I8" s="3">
        <v>2</v>
      </c>
      <c r="J8" s="13">
        <f t="shared" ref="J8:J12" si="2">H8+I8</f>
        <v>7</v>
      </c>
      <c r="K8" s="21">
        <f t="shared" ref="K8:K11" si="3">(L8/D8)</f>
        <v>-0.125</v>
      </c>
      <c r="L8" s="12">
        <f t="shared" ref="L8:L12" si="4">J8-D8</f>
        <v>-1</v>
      </c>
      <c r="M8" s="3">
        <v>4</v>
      </c>
      <c r="N8" s="3">
        <v>3</v>
      </c>
      <c r="O8" s="13">
        <f t="shared" ref="O8:O11" si="5">M8+N8</f>
        <v>7</v>
      </c>
    </row>
    <row r="9" spans="1:17" ht="44.25" customHeight="1" x14ac:dyDescent="0.75">
      <c r="A9" s="54" t="s">
        <v>47</v>
      </c>
      <c r="B9" s="3">
        <v>36</v>
      </c>
      <c r="C9" s="3">
        <v>14</v>
      </c>
      <c r="D9" s="13">
        <f t="shared" si="0"/>
        <v>50</v>
      </c>
      <c r="E9" s="3">
        <v>33</v>
      </c>
      <c r="F9" s="3">
        <v>14</v>
      </c>
      <c r="G9" s="13">
        <f t="shared" si="1"/>
        <v>47</v>
      </c>
      <c r="H9" s="3">
        <v>30</v>
      </c>
      <c r="I9" s="3">
        <v>13</v>
      </c>
      <c r="J9" s="13">
        <f t="shared" si="2"/>
        <v>43</v>
      </c>
      <c r="K9" s="21">
        <f t="shared" si="3"/>
        <v>-0.14000000000000001</v>
      </c>
      <c r="L9" s="12">
        <f t="shared" si="4"/>
        <v>-7</v>
      </c>
      <c r="M9" s="3">
        <v>29</v>
      </c>
      <c r="N9" s="3">
        <v>13</v>
      </c>
      <c r="O9" s="13">
        <f t="shared" si="5"/>
        <v>42</v>
      </c>
    </row>
    <row r="10" spans="1:17" ht="42.75" customHeight="1" x14ac:dyDescent="0.75">
      <c r="A10" s="55" t="s">
        <v>48</v>
      </c>
      <c r="B10" s="20">
        <v>30</v>
      </c>
      <c r="C10" s="20">
        <v>8</v>
      </c>
      <c r="D10" s="26">
        <f>B10+C10</f>
        <v>38</v>
      </c>
      <c r="E10" s="20">
        <v>25</v>
      </c>
      <c r="F10" s="20">
        <v>9</v>
      </c>
      <c r="G10" s="13">
        <f t="shared" si="1"/>
        <v>34</v>
      </c>
      <c r="H10" s="20">
        <v>28</v>
      </c>
      <c r="I10" s="20">
        <v>8</v>
      </c>
      <c r="J10" s="13">
        <f t="shared" si="2"/>
        <v>36</v>
      </c>
      <c r="K10" s="21">
        <f t="shared" si="3"/>
        <v>-5.2631578947368418E-2</v>
      </c>
      <c r="L10" s="12">
        <f t="shared" si="4"/>
        <v>-2</v>
      </c>
      <c r="M10" s="20">
        <v>29</v>
      </c>
      <c r="N10" s="20">
        <v>8</v>
      </c>
      <c r="O10" s="13">
        <v>37</v>
      </c>
    </row>
    <row r="11" spans="1:17" x14ac:dyDescent="0.75">
      <c r="A11" s="56" t="s">
        <v>49</v>
      </c>
      <c r="B11" s="2">
        <v>15</v>
      </c>
      <c r="C11" s="2">
        <v>8</v>
      </c>
      <c r="D11" s="13">
        <f t="shared" si="0"/>
        <v>23</v>
      </c>
      <c r="E11" s="2">
        <v>14</v>
      </c>
      <c r="F11" s="2">
        <v>9</v>
      </c>
      <c r="G11" s="13">
        <f t="shared" si="1"/>
        <v>23</v>
      </c>
      <c r="H11" s="57">
        <v>9</v>
      </c>
      <c r="I11" s="57">
        <v>8</v>
      </c>
      <c r="J11" s="13">
        <f t="shared" si="2"/>
        <v>17</v>
      </c>
      <c r="K11" s="21">
        <f t="shared" si="3"/>
        <v>-0.2608695652173913</v>
      </c>
      <c r="L11" s="12">
        <f t="shared" si="4"/>
        <v>-6</v>
      </c>
      <c r="M11" s="2">
        <v>8</v>
      </c>
      <c r="N11" s="2">
        <v>8</v>
      </c>
      <c r="O11" s="13">
        <f t="shared" si="5"/>
        <v>16</v>
      </c>
    </row>
    <row r="12" spans="1:17" x14ac:dyDescent="0.75">
      <c r="A12" s="6" t="s">
        <v>50</v>
      </c>
      <c r="B12" s="7">
        <f>SUM(B10:B11)</f>
        <v>45</v>
      </c>
      <c r="C12" s="7">
        <f>SUM(C10:C11)</f>
        <v>16</v>
      </c>
      <c r="D12" s="13">
        <f>B12+C12</f>
        <v>61</v>
      </c>
      <c r="E12" s="7">
        <f>SUM(E10:E11)</f>
        <v>39</v>
      </c>
      <c r="F12" s="7">
        <f>SUM(F10:F11)</f>
        <v>18</v>
      </c>
      <c r="G12" s="7">
        <f t="shared" si="1"/>
        <v>57</v>
      </c>
      <c r="H12" s="58">
        <f>SUM(H10:H11)</f>
        <v>37</v>
      </c>
      <c r="I12" s="58">
        <f>SUM(I10:I11)</f>
        <v>16</v>
      </c>
      <c r="J12" s="58">
        <f t="shared" si="2"/>
        <v>53</v>
      </c>
      <c r="K12" s="21">
        <f>(L12/D12)</f>
        <v>-0.13114754098360656</v>
      </c>
      <c r="L12" s="12">
        <f t="shared" si="4"/>
        <v>-8</v>
      </c>
      <c r="M12" s="7">
        <f>SUM(M10:M11)</f>
        <v>37</v>
      </c>
      <c r="N12" s="7">
        <f>SUM(N10:N11)</f>
        <v>16</v>
      </c>
      <c r="O12" s="7">
        <f>M12+N12</f>
        <v>53</v>
      </c>
    </row>
    <row r="13" spans="1:17" x14ac:dyDescent="0.75">
      <c r="A13" t="s">
        <v>25</v>
      </c>
    </row>
    <row r="15" spans="1:17" x14ac:dyDescent="0.75">
      <c r="A15" s="36" t="s">
        <v>51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14"/>
      <c r="Q15" s="14"/>
    </row>
    <row r="16" spans="1:17" x14ac:dyDescent="0.75">
      <c r="D16" s="53"/>
      <c r="E16" s="53"/>
      <c r="F16" s="53"/>
      <c r="G16" s="53"/>
      <c r="H16" s="53"/>
      <c r="I16" s="53"/>
      <c r="J16" s="53"/>
      <c r="K16" s="53"/>
    </row>
    <row r="17" spans="1:14" x14ac:dyDescent="0.75">
      <c r="A17" s="42" t="s">
        <v>45</v>
      </c>
      <c r="B17" s="42"/>
      <c r="C17" s="42"/>
    </row>
    <row r="18" spans="1:14" x14ac:dyDescent="0.75">
      <c r="A18" s="4"/>
      <c r="B18" s="4"/>
      <c r="C18" s="4"/>
    </row>
    <row r="19" spans="1:14" x14ac:dyDescent="0.75">
      <c r="A19" s="5"/>
      <c r="B19" s="3" t="s">
        <v>3</v>
      </c>
      <c r="C19" s="3" t="s">
        <v>4</v>
      </c>
      <c r="D19" s="9" t="s">
        <v>17</v>
      </c>
    </row>
    <row r="20" spans="1:14" x14ac:dyDescent="0.75">
      <c r="A20" s="3" t="s">
        <v>5</v>
      </c>
      <c r="B20" s="2"/>
      <c r="C20" s="2"/>
      <c r="D20" s="8">
        <f>0-C20</f>
        <v>0</v>
      </c>
    </row>
    <row r="21" spans="1:14" x14ac:dyDescent="0.75">
      <c r="A21" s="3" t="s">
        <v>6</v>
      </c>
      <c r="B21" s="2"/>
      <c r="C21" s="2"/>
      <c r="D21" s="8">
        <f t="shared" ref="D21:D30" si="6">0-C21</f>
        <v>0</v>
      </c>
    </row>
    <row r="22" spans="1:14" x14ac:dyDescent="0.75">
      <c r="A22" s="3" t="s">
        <v>7</v>
      </c>
      <c r="B22" s="2"/>
      <c r="C22" s="2">
        <v>1</v>
      </c>
      <c r="D22" s="8">
        <f t="shared" si="6"/>
        <v>-1</v>
      </c>
    </row>
    <row r="23" spans="1:14" x14ac:dyDescent="0.75">
      <c r="A23" s="3" t="s">
        <v>8</v>
      </c>
      <c r="B23" s="2">
        <v>1</v>
      </c>
      <c r="C23" s="2"/>
      <c r="D23" s="8">
        <f t="shared" si="6"/>
        <v>0</v>
      </c>
    </row>
    <row r="24" spans="1:14" x14ac:dyDescent="0.75">
      <c r="A24" s="3" t="s">
        <v>9</v>
      </c>
      <c r="B24" s="2">
        <v>1</v>
      </c>
      <c r="C24" s="2">
        <v>2</v>
      </c>
      <c r="D24" s="8">
        <f t="shared" si="6"/>
        <v>-2</v>
      </c>
    </row>
    <row r="25" spans="1:14" x14ac:dyDescent="0.75">
      <c r="A25" s="3" t="s">
        <v>10</v>
      </c>
      <c r="B25" s="2"/>
      <c r="C25" s="2"/>
      <c r="D25" s="8">
        <f t="shared" si="6"/>
        <v>0</v>
      </c>
    </row>
    <row r="26" spans="1:14" x14ac:dyDescent="0.75">
      <c r="A26" s="3" t="s">
        <v>11</v>
      </c>
      <c r="B26" s="2"/>
      <c r="C26" s="2">
        <v>1</v>
      </c>
      <c r="D26" s="8">
        <f t="shared" si="6"/>
        <v>-1</v>
      </c>
    </row>
    <row r="27" spans="1:14" x14ac:dyDescent="0.75">
      <c r="A27" s="3" t="s">
        <v>12</v>
      </c>
      <c r="B27" s="2"/>
      <c r="C27" s="2">
        <v>1</v>
      </c>
      <c r="D27" s="8">
        <f t="shared" si="6"/>
        <v>-1</v>
      </c>
    </row>
    <row r="28" spans="1:14" x14ac:dyDescent="0.75">
      <c r="A28" s="3" t="s">
        <v>13</v>
      </c>
      <c r="B28" s="2"/>
      <c r="C28" s="2"/>
      <c r="D28" s="8">
        <f t="shared" si="6"/>
        <v>0</v>
      </c>
    </row>
    <row r="29" spans="1:14" x14ac:dyDescent="0.75">
      <c r="A29" s="3" t="s">
        <v>14</v>
      </c>
      <c r="B29" s="2"/>
      <c r="C29" s="2"/>
      <c r="D29" s="8">
        <f t="shared" si="6"/>
        <v>0</v>
      </c>
    </row>
    <row r="30" spans="1:14" x14ac:dyDescent="0.75">
      <c r="A30" s="3" t="s">
        <v>15</v>
      </c>
      <c r="B30" s="2"/>
      <c r="C30" s="2"/>
      <c r="D30" s="8">
        <f t="shared" si="6"/>
        <v>0</v>
      </c>
    </row>
    <row r="32" spans="1:14" x14ac:dyDescent="0.75">
      <c r="A32" s="50" t="s">
        <v>18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</row>
    <row r="35" spans="1:4" x14ac:dyDescent="0.75">
      <c r="A35" s="37" t="s">
        <v>46</v>
      </c>
      <c r="B35" s="37"/>
      <c r="C35" s="37"/>
    </row>
    <row r="36" spans="1:4" x14ac:dyDescent="0.75">
      <c r="A36" s="4"/>
      <c r="B36" s="4"/>
      <c r="C36" s="4"/>
    </row>
    <row r="37" spans="1:4" x14ac:dyDescent="0.75">
      <c r="A37" s="5"/>
      <c r="B37" s="3" t="s">
        <v>3</v>
      </c>
      <c r="C37" s="3" t="s">
        <v>4</v>
      </c>
      <c r="D37" s="10" t="s">
        <v>4</v>
      </c>
    </row>
    <row r="38" spans="1:4" x14ac:dyDescent="0.75">
      <c r="A38" s="3" t="s">
        <v>5</v>
      </c>
      <c r="B38" s="2"/>
      <c r="C38" s="2"/>
      <c r="D38" s="8">
        <f>0-C38</f>
        <v>0</v>
      </c>
    </row>
    <row r="39" spans="1:4" x14ac:dyDescent="0.75">
      <c r="A39" s="3" t="s">
        <v>6</v>
      </c>
      <c r="B39" s="2"/>
      <c r="C39" s="2"/>
      <c r="D39" s="8">
        <f t="shared" ref="D39:D48" si="7">0-C39</f>
        <v>0</v>
      </c>
    </row>
    <row r="40" spans="1:4" x14ac:dyDescent="0.75">
      <c r="A40" s="3" t="s">
        <v>7</v>
      </c>
      <c r="B40" s="2"/>
      <c r="C40" s="2">
        <v>1</v>
      </c>
      <c r="D40" s="8">
        <f t="shared" si="7"/>
        <v>-1</v>
      </c>
    </row>
    <row r="41" spans="1:4" x14ac:dyDescent="0.75">
      <c r="A41" s="3" t="s">
        <v>8</v>
      </c>
      <c r="B41" s="2"/>
      <c r="C41" s="2">
        <v>2</v>
      </c>
      <c r="D41" s="8">
        <f t="shared" si="7"/>
        <v>-2</v>
      </c>
    </row>
    <row r="42" spans="1:4" x14ac:dyDescent="0.75">
      <c r="A42" s="3" t="s">
        <v>9</v>
      </c>
      <c r="B42" s="2"/>
      <c r="C42" s="2">
        <v>2</v>
      </c>
      <c r="D42" s="8">
        <f t="shared" si="7"/>
        <v>-2</v>
      </c>
    </row>
    <row r="43" spans="1:4" x14ac:dyDescent="0.75">
      <c r="A43" s="3" t="s">
        <v>10</v>
      </c>
      <c r="B43" s="2">
        <v>3</v>
      </c>
      <c r="C43" s="2">
        <v>2</v>
      </c>
      <c r="D43" s="8">
        <f t="shared" si="7"/>
        <v>-2</v>
      </c>
    </row>
    <row r="44" spans="1:4" x14ac:dyDescent="0.75">
      <c r="A44" s="3" t="s">
        <v>11</v>
      </c>
      <c r="B44" s="2"/>
      <c r="C44" s="2">
        <v>2</v>
      </c>
      <c r="D44" s="8">
        <f t="shared" si="7"/>
        <v>-2</v>
      </c>
    </row>
    <row r="45" spans="1:4" x14ac:dyDescent="0.75">
      <c r="A45" s="3" t="s">
        <v>12</v>
      </c>
      <c r="B45" s="2">
        <v>2</v>
      </c>
      <c r="C45" s="2">
        <v>1</v>
      </c>
      <c r="D45" s="8">
        <f t="shared" si="7"/>
        <v>-1</v>
      </c>
    </row>
    <row r="46" spans="1:4" x14ac:dyDescent="0.75">
      <c r="A46" s="3" t="s">
        <v>13</v>
      </c>
      <c r="B46" s="2"/>
      <c r="C46" s="2"/>
      <c r="D46" s="8">
        <f t="shared" si="7"/>
        <v>0</v>
      </c>
    </row>
    <row r="47" spans="1:4" x14ac:dyDescent="0.75">
      <c r="A47" s="3" t="s">
        <v>14</v>
      </c>
      <c r="B47" s="2"/>
      <c r="C47" s="2"/>
      <c r="D47" s="8">
        <f t="shared" si="7"/>
        <v>0</v>
      </c>
    </row>
    <row r="48" spans="1:4" x14ac:dyDescent="0.75">
      <c r="A48" s="3" t="s">
        <v>15</v>
      </c>
      <c r="B48" s="2"/>
      <c r="C48" s="2"/>
      <c r="D48" s="8">
        <f t="shared" si="7"/>
        <v>0</v>
      </c>
    </row>
    <row r="52" spans="1:4" x14ac:dyDescent="0.75">
      <c r="A52" s="38" t="s">
        <v>47</v>
      </c>
      <c r="B52" s="38"/>
      <c r="C52" s="38"/>
    </row>
    <row r="53" spans="1:4" x14ac:dyDescent="0.75">
      <c r="A53" s="4"/>
      <c r="B53" s="4"/>
      <c r="C53" s="4"/>
    </row>
    <row r="54" spans="1:4" x14ac:dyDescent="0.75">
      <c r="A54" s="5"/>
      <c r="B54" s="3" t="s">
        <v>3</v>
      </c>
      <c r="C54" s="3" t="s">
        <v>4</v>
      </c>
      <c r="D54" s="10" t="s">
        <v>4</v>
      </c>
    </row>
    <row r="55" spans="1:4" x14ac:dyDescent="0.75">
      <c r="A55" s="3" t="s">
        <v>5</v>
      </c>
      <c r="B55" s="2"/>
      <c r="C55" s="2"/>
      <c r="D55" s="8">
        <f>0-C55</f>
        <v>0</v>
      </c>
    </row>
    <row r="56" spans="1:4" x14ac:dyDescent="0.75">
      <c r="A56" s="3" t="s">
        <v>6</v>
      </c>
      <c r="B56" s="2">
        <v>1</v>
      </c>
      <c r="C56" s="2">
        <v>2</v>
      </c>
      <c r="D56" s="8">
        <f t="shared" ref="D56:D65" si="8">0-C56</f>
        <v>-2</v>
      </c>
    </row>
    <row r="57" spans="1:4" x14ac:dyDescent="0.75">
      <c r="A57" s="3" t="s">
        <v>7</v>
      </c>
      <c r="B57" s="2">
        <v>4</v>
      </c>
      <c r="C57" s="2">
        <v>4</v>
      </c>
      <c r="D57" s="8">
        <f t="shared" si="8"/>
        <v>-4</v>
      </c>
    </row>
    <row r="58" spans="1:4" x14ac:dyDescent="0.75">
      <c r="A58" s="3" t="s">
        <v>8</v>
      </c>
      <c r="B58" s="2">
        <v>1</v>
      </c>
      <c r="C58" s="2">
        <v>6</v>
      </c>
      <c r="D58" s="8">
        <f t="shared" si="8"/>
        <v>-6</v>
      </c>
    </row>
    <row r="59" spans="1:4" x14ac:dyDescent="0.75">
      <c r="A59" s="3" t="s">
        <v>9</v>
      </c>
      <c r="B59" s="2">
        <v>5</v>
      </c>
      <c r="C59" s="2">
        <v>4</v>
      </c>
      <c r="D59" s="8">
        <f t="shared" si="8"/>
        <v>-4</v>
      </c>
    </row>
    <row r="60" spans="1:4" x14ac:dyDescent="0.75">
      <c r="A60" s="3" t="s">
        <v>10</v>
      </c>
      <c r="B60" s="2">
        <v>3</v>
      </c>
      <c r="C60" s="2">
        <v>9</v>
      </c>
      <c r="D60" s="8">
        <f t="shared" si="8"/>
        <v>-9</v>
      </c>
    </row>
    <row r="61" spans="1:4" x14ac:dyDescent="0.75">
      <c r="A61" s="3" t="s">
        <v>11</v>
      </c>
      <c r="B61" s="2">
        <v>1</v>
      </c>
      <c r="C61" s="2">
        <v>2</v>
      </c>
      <c r="D61" s="8">
        <f t="shared" si="8"/>
        <v>-2</v>
      </c>
    </row>
    <row r="62" spans="1:4" x14ac:dyDescent="0.75">
      <c r="A62" s="3" t="s">
        <v>12</v>
      </c>
      <c r="B62" s="2"/>
      <c r="C62" s="2">
        <v>2</v>
      </c>
      <c r="D62" s="8">
        <f t="shared" si="8"/>
        <v>-2</v>
      </c>
    </row>
    <row r="63" spans="1:4" x14ac:dyDescent="0.75">
      <c r="A63" s="3" t="s">
        <v>13</v>
      </c>
      <c r="B63" s="2">
        <v>2</v>
      </c>
      <c r="C63" s="2">
        <v>4</v>
      </c>
      <c r="D63" s="8">
        <f t="shared" si="8"/>
        <v>-4</v>
      </c>
    </row>
    <row r="64" spans="1:4" x14ac:dyDescent="0.75">
      <c r="A64" s="3" t="s">
        <v>14</v>
      </c>
      <c r="B64" s="2">
        <v>1</v>
      </c>
      <c r="C64" s="2">
        <v>2</v>
      </c>
      <c r="D64" s="8">
        <f t="shared" si="8"/>
        <v>-2</v>
      </c>
    </row>
    <row r="65" spans="1:4" x14ac:dyDescent="0.75">
      <c r="A65" s="3" t="s">
        <v>15</v>
      </c>
      <c r="B65" s="2"/>
      <c r="C65" s="2"/>
      <c r="D65" s="8">
        <f t="shared" si="8"/>
        <v>0</v>
      </c>
    </row>
    <row r="69" spans="1:4" x14ac:dyDescent="0.75">
      <c r="A69" s="39" t="s">
        <v>48</v>
      </c>
      <c r="B69" s="39"/>
      <c r="C69" s="39"/>
    </row>
    <row r="70" spans="1:4" x14ac:dyDescent="0.75">
      <c r="A70" s="4"/>
      <c r="B70" s="4"/>
      <c r="C70" s="4"/>
    </row>
    <row r="71" spans="1:4" x14ac:dyDescent="0.75">
      <c r="A71" s="5"/>
      <c r="B71" s="3" t="s">
        <v>3</v>
      </c>
      <c r="C71" s="3" t="s">
        <v>4</v>
      </c>
      <c r="D71" s="10" t="s">
        <v>4</v>
      </c>
    </row>
    <row r="72" spans="1:4" x14ac:dyDescent="0.75">
      <c r="A72" s="3" t="s">
        <v>5</v>
      </c>
      <c r="B72" s="2"/>
      <c r="C72" s="2"/>
      <c r="D72" s="8">
        <f>0-C72</f>
        <v>0</v>
      </c>
    </row>
    <row r="73" spans="1:4" x14ac:dyDescent="0.75">
      <c r="A73" s="3" t="s">
        <v>6</v>
      </c>
      <c r="B73" s="2">
        <v>1</v>
      </c>
      <c r="C73" s="2">
        <v>1</v>
      </c>
      <c r="D73" s="8">
        <f t="shared" ref="D73:D82" si="9">0-C73</f>
        <v>-1</v>
      </c>
    </row>
    <row r="74" spans="1:4" x14ac:dyDescent="0.75">
      <c r="A74" s="3" t="s">
        <v>7</v>
      </c>
      <c r="B74" s="2"/>
      <c r="C74" s="2">
        <v>5</v>
      </c>
      <c r="D74" s="8">
        <f t="shared" si="9"/>
        <v>-5</v>
      </c>
    </row>
    <row r="75" spans="1:4" x14ac:dyDescent="0.75">
      <c r="A75" s="3" t="s">
        <v>8</v>
      </c>
      <c r="B75" s="2">
        <v>1</v>
      </c>
      <c r="C75" s="2">
        <v>5</v>
      </c>
      <c r="D75" s="8">
        <f t="shared" si="9"/>
        <v>-5</v>
      </c>
    </row>
    <row r="76" spans="1:4" x14ac:dyDescent="0.75">
      <c r="A76" s="3" t="s">
        <v>9</v>
      </c>
      <c r="B76" s="2">
        <v>4</v>
      </c>
      <c r="C76" s="2">
        <v>6</v>
      </c>
      <c r="D76" s="8">
        <f t="shared" si="9"/>
        <v>-6</v>
      </c>
    </row>
    <row r="77" spans="1:4" x14ac:dyDescent="0.75">
      <c r="A77" s="3" t="s">
        <v>10</v>
      </c>
      <c r="B77" s="2">
        <v>3</v>
      </c>
      <c r="C77" s="2">
        <v>9</v>
      </c>
      <c r="D77" s="8">
        <f t="shared" si="9"/>
        <v>-9</v>
      </c>
    </row>
    <row r="78" spans="1:4" x14ac:dyDescent="0.75">
      <c r="A78" s="3" t="s">
        <v>11</v>
      </c>
      <c r="B78" s="2">
        <v>1</v>
      </c>
      <c r="C78" s="2">
        <v>5</v>
      </c>
      <c r="D78" s="8">
        <f t="shared" si="9"/>
        <v>-5</v>
      </c>
    </row>
    <row r="79" spans="1:4" x14ac:dyDescent="0.75">
      <c r="A79" s="3" t="s">
        <v>12</v>
      </c>
      <c r="B79" s="2">
        <v>2</v>
      </c>
      <c r="C79" s="2">
        <v>4</v>
      </c>
      <c r="D79" s="8">
        <f t="shared" si="9"/>
        <v>-4</v>
      </c>
    </row>
    <row r="80" spans="1:4" x14ac:dyDescent="0.75">
      <c r="A80" s="3" t="s">
        <v>13</v>
      </c>
      <c r="B80" s="2"/>
      <c r="C80" s="2">
        <v>4</v>
      </c>
      <c r="D80" s="8">
        <f t="shared" si="9"/>
        <v>-4</v>
      </c>
    </row>
    <row r="81" spans="1:4" x14ac:dyDescent="0.75">
      <c r="A81" s="3" t="s">
        <v>14</v>
      </c>
      <c r="B81" s="2">
        <v>1</v>
      </c>
      <c r="C81" s="2">
        <v>2</v>
      </c>
      <c r="D81" s="8">
        <f t="shared" si="9"/>
        <v>-2</v>
      </c>
    </row>
    <row r="82" spans="1:4" x14ac:dyDescent="0.75">
      <c r="A82" s="3" t="s">
        <v>15</v>
      </c>
      <c r="B82" s="2"/>
      <c r="C82" s="2"/>
      <c r="D82" s="8">
        <f t="shared" si="9"/>
        <v>0</v>
      </c>
    </row>
    <row r="86" spans="1:4" x14ac:dyDescent="0.75">
      <c r="A86" s="51" t="s">
        <v>49</v>
      </c>
      <c r="B86" s="51"/>
      <c r="C86" s="51"/>
    </row>
    <row r="87" spans="1:4" x14ac:dyDescent="0.75">
      <c r="A87" s="4"/>
      <c r="B87" s="4"/>
      <c r="C87" s="4"/>
    </row>
    <row r="88" spans="1:4" x14ac:dyDescent="0.75">
      <c r="A88" s="5"/>
      <c r="B88" s="3" t="s">
        <v>3</v>
      </c>
      <c r="C88" s="3" t="s">
        <v>4</v>
      </c>
      <c r="D88" s="10" t="s">
        <v>4</v>
      </c>
    </row>
    <row r="89" spans="1:4" x14ac:dyDescent="0.75">
      <c r="A89" s="3" t="s">
        <v>5</v>
      </c>
      <c r="B89" s="2"/>
      <c r="C89" s="2"/>
      <c r="D89" s="8">
        <f>0-C89</f>
        <v>0</v>
      </c>
    </row>
    <row r="90" spans="1:4" x14ac:dyDescent="0.75">
      <c r="A90" s="3" t="s">
        <v>6</v>
      </c>
      <c r="B90" s="2"/>
      <c r="C90" s="2">
        <v>1</v>
      </c>
      <c r="D90" s="8">
        <f t="shared" ref="D90:D99" si="10">0-C90</f>
        <v>-1</v>
      </c>
    </row>
    <row r="91" spans="1:4" x14ac:dyDescent="0.75">
      <c r="A91" s="3" t="s">
        <v>7</v>
      </c>
      <c r="B91" s="2">
        <v>4</v>
      </c>
      <c r="C91" s="2">
        <v>1</v>
      </c>
      <c r="D91" s="8">
        <f t="shared" si="10"/>
        <v>-1</v>
      </c>
    </row>
    <row r="92" spans="1:4" x14ac:dyDescent="0.75">
      <c r="A92" s="3" t="s">
        <v>8</v>
      </c>
      <c r="B92" s="2">
        <v>1</v>
      </c>
      <c r="C92" s="2">
        <v>3</v>
      </c>
      <c r="D92" s="8">
        <f t="shared" si="10"/>
        <v>-3</v>
      </c>
    </row>
    <row r="93" spans="1:4" x14ac:dyDescent="0.75">
      <c r="A93" s="3" t="s">
        <v>9</v>
      </c>
      <c r="B93" s="2">
        <v>2</v>
      </c>
      <c r="C93" s="2">
        <v>2</v>
      </c>
      <c r="D93" s="8">
        <f t="shared" si="10"/>
        <v>-2</v>
      </c>
    </row>
    <row r="94" spans="1:4" x14ac:dyDescent="0.75">
      <c r="A94" s="3" t="s">
        <v>10</v>
      </c>
      <c r="B94" s="2">
        <v>3</v>
      </c>
      <c r="C94" s="2">
        <v>2</v>
      </c>
      <c r="D94" s="8">
        <f t="shared" si="10"/>
        <v>-2</v>
      </c>
    </row>
    <row r="95" spans="1:4" x14ac:dyDescent="0.75">
      <c r="A95" s="3" t="s">
        <v>11</v>
      </c>
      <c r="B95" s="2"/>
      <c r="C95" s="2"/>
      <c r="D95" s="8">
        <f t="shared" si="10"/>
        <v>0</v>
      </c>
    </row>
    <row r="96" spans="1:4" x14ac:dyDescent="0.75">
      <c r="A96" s="3" t="s">
        <v>12</v>
      </c>
      <c r="B96" s="2"/>
      <c r="C96" s="2"/>
      <c r="D96" s="8">
        <f t="shared" si="10"/>
        <v>0</v>
      </c>
    </row>
    <row r="97" spans="1:4" x14ac:dyDescent="0.75">
      <c r="A97" s="3" t="s">
        <v>13</v>
      </c>
      <c r="B97" s="2">
        <v>2</v>
      </c>
      <c r="C97" s="2"/>
      <c r="D97" s="8">
        <f t="shared" si="10"/>
        <v>0</v>
      </c>
    </row>
    <row r="98" spans="1:4" x14ac:dyDescent="0.75">
      <c r="A98" s="3" t="s">
        <v>14</v>
      </c>
      <c r="B98" s="2"/>
      <c r="C98" s="2"/>
      <c r="D98" s="8">
        <f t="shared" si="10"/>
        <v>0</v>
      </c>
    </row>
    <row r="99" spans="1:4" x14ac:dyDescent="0.75">
      <c r="A99" s="3" t="s">
        <v>15</v>
      </c>
      <c r="B99" s="2"/>
      <c r="C99" s="2"/>
      <c r="D99" s="8">
        <f t="shared" si="10"/>
        <v>0</v>
      </c>
    </row>
  </sheetData>
  <mergeCells count="15">
    <mergeCell ref="A69:C69"/>
    <mergeCell ref="A86:C86"/>
    <mergeCell ref="A15:O15"/>
    <mergeCell ref="D16:K16"/>
    <mergeCell ref="A17:C17"/>
    <mergeCell ref="A32:N32"/>
    <mergeCell ref="A35:C35"/>
    <mergeCell ref="A52:C52"/>
    <mergeCell ref="A3:O3"/>
    <mergeCell ref="B5:D5"/>
    <mergeCell ref="E5:G5"/>
    <mergeCell ref="H5:J5"/>
    <mergeCell ref="K5:K6"/>
    <mergeCell ref="L5:L6"/>
    <mergeCell ref="M5: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E_EC</vt:lpstr>
      <vt:lpstr>IATSS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 centrale</dc:creator>
  <cp:lastModifiedBy>CHAREYRON PIERRE</cp:lastModifiedBy>
  <dcterms:created xsi:type="dcterms:W3CDTF">2019-09-10T08:55:06Z</dcterms:created>
  <dcterms:modified xsi:type="dcterms:W3CDTF">2021-01-21T15:26:34Z</dcterms:modified>
</cp:coreProperties>
</file>