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ERA\inspe$\Formation_Recherche\Formation\Formation_Initiale\FI_2020_\Mise_en_oeuvre_tiers_temps\"/>
    </mc:Choice>
  </mc:AlternateContent>
  <xr:revisionPtr revIDLastSave="0" documentId="8_{7F2CD517-BF96-40BA-9803-3A98222065F9}" xr6:coauthVersionLast="36" xr6:coauthVersionMax="36" xr10:uidLastSave="{00000000-0000-0000-0000-000000000000}"/>
  <workbookProtection workbookAlgorithmName="SHA-512" workbookHashValue="W6XYHWTIit59rg/N+6iJIb3YFVBBrHUAM7pUlzr2GpjMLEW2zOk2lFVS6F5X3wKek/ehjJVKHsV0XePRuaY9Zw==" workbookSaltValue="OPYisJ0gvHrNqtUkXZ2m0w==" workbookSpinCount="100000" lockStructure="1"/>
  <bookViews>
    <workbookView xWindow="0" yWindow="0" windowWidth="19200" windowHeight="6975" activeTab="2" xr2:uid="{00000000-000D-0000-FFFF-FFFF00000000}"/>
  </bookViews>
  <sheets>
    <sheet name="Parcours PE" sheetId="6" r:id="rId1"/>
    <sheet name="Principes PE" sheetId="4" r:id="rId2"/>
    <sheet name="Parcours PCL" sheetId="3" r:id="rId3"/>
    <sheet name="Principes PCL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6" l="1"/>
  <c r="AG30" i="6"/>
  <c r="U28" i="6"/>
  <c r="AD31" i="6" s="1"/>
  <c r="C28" i="6"/>
  <c r="O32" i="6" s="1"/>
  <c r="AG24" i="6"/>
  <c r="AG33" i="6" s="1"/>
  <c r="AF24" i="6"/>
  <c r="AF33" i="6" s="1"/>
  <c r="AE24" i="6"/>
  <c r="AE33" i="6" s="1"/>
  <c r="AD24" i="6"/>
  <c r="AC24" i="6"/>
  <c r="AC33" i="6" s="1"/>
  <c r="AB24" i="6"/>
  <c r="AB33" i="6" s="1"/>
  <c r="AA24" i="6"/>
  <c r="Z24" i="6"/>
  <c r="Z33" i="6" s="1"/>
  <c r="Y24" i="6"/>
  <c r="Y33" i="6" s="1"/>
  <c r="X24" i="6"/>
  <c r="X33" i="6" s="1"/>
  <c r="W24" i="6"/>
  <c r="W33" i="6" s="1"/>
  <c r="V24" i="6"/>
  <c r="O24" i="6"/>
  <c r="O33" i="6" s="1"/>
  <c r="N24" i="6"/>
  <c r="N33" i="6" s="1"/>
  <c r="M24" i="6"/>
  <c r="M33" i="6" s="1"/>
  <c r="L24" i="6"/>
  <c r="L33" i="6" s="1"/>
  <c r="K24" i="6"/>
  <c r="K33" i="6" s="1"/>
  <c r="J24" i="6"/>
  <c r="J33" i="6" s="1"/>
  <c r="I24" i="6"/>
  <c r="I33" i="6" s="1"/>
  <c r="H24" i="6"/>
  <c r="H33" i="6" s="1"/>
  <c r="G24" i="6"/>
  <c r="G33" i="6" s="1"/>
  <c r="F24" i="6"/>
  <c r="P24" i="6" s="1"/>
  <c r="E24" i="6"/>
  <c r="E33" i="6" s="1"/>
  <c r="D24" i="6"/>
  <c r="D33" i="6" s="1"/>
  <c r="AG23" i="6"/>
  <c r="AG32" i="6" s="1"/>
  <c r="AF23" i="6"/>
  <c r="AF32" i="6" s="1"/>
  <c r="AE23" i="6"/>
  <c r="AD23" i="6"/>
  <c r="AD32" i="6" s="1"/>
  <c r="AC23" i="6"/>
  <c r="AC32" i="6" s="1"/>
  <c r="AB23" i="6"/>
  <c r="AB32" i="6" s="1"/>
  <c r="AA23" i="6"/>
  <c r="Z23" i="6"/>
  <c r="Z32" i="6" s="1"/>
  <c r="Y23" i="6"/>
  <c r="Y32" i="6" s="1"/>
  <c r="X23" i="6"/>
  <c r="X32" i="6" s="1"/>
  <c r="W23" i="6"/>
  <c r="V23" i="6"/>
  <c r="AH23" i="6" s="1"/>
  <c r="O23" i="6"/>
  <c r="N23" i="6"/>
  <c r="M23" i="6"/>
  <c r="M32" i="6" s="1"/>
  <c r="L23" i="6"/>
  <c r="L32" i="6" s="1"/>
  <c r="K23" i="6"/>
  <c r="J23" i="6"/>
  <c r="J32" i="6" s="1"/>
  <c r="I23" i="6"/>
  <c r="P23" i="6" s="1"/>
  <c r="H23" i="6"/>
  <c r="H32" i="6" s="1"/>
  <c r="G23" i="6"/>
  <c r="F23" i="6"/>
  <c r="E23" i="6"/>
  <c r="E32" i="6" s="1"/>
  <c r="D23" i="6"/>
  <c r="D32" i="6" s="1"/>
  <c r="AG22" i="6"/>
  <c r="AG31" i="6" s="1"/>
  <c r="AF22" i="6"/>
  <c r="AF31" i="6" s="1"/>
  <c r="AE22" i="6"/>
  <c r="AD22" i="6"/>
  <c r="AC22" i="6"/>
  <c r="AC31" i="6" s="1"/>
  <c r="AB22" i="6"/>
  <c r="AB31" i="6" s="1"/>
  <c r="AA22" i="6"/>
  <c r="AA31" i="6" s="1"/>
  <c r="Z22" i="6"/>
  <c r="Z31" i="6" s="1"/>
  <c r="Y22" i="6"/>
  <c r="Y31" i="6" s="1"/>
  <c r="X22" i="6"/>
  <c r="X31" i="6" s="1"/>
  <c r="W22" i="6"/>
  <c r="V22" i="6"/>
  <c r="O22" i="6"/>
  <c r="O31" i="6" s="1"/>
  <c r="N22" i="6"/>
  <c r="N31" i="6" s="1"/>
  <c r="M22" i="6"/>
  <c r="M31" i="6" s="1"/>
  <c r="L22" i="6"/>
  <c r="L31" i="6" s="1"/>
  <c r="K22" i="6"/>
  <c r="K31" i="6" s="1"/>
  <c r="J22" i="6"/>
  <c r="I22" i="6"/>
  <c r="I31" i="6" s="1"/>
  <c r="H22" i="6"/>
  <c r="H31" i="6" s="1"/>
  <c r="G22" i="6"/>
  <c r="G31" i="6" s="1"/>
  <c r="F22" i="6"/>
  <c r="F31" i="6" s="1"/>
  <c r="E22" i="6"/>
  <c r="E31" i="6" s="1"/>
  <c r="D22" i="6"/>
  <c r="D31" i="6" s="1"/>
  <c r="AG21" i="6"/>
  <c r="AF21" i="6"/>
  <c r="AF30" i="6" s="1"/>
  <c r="AE21" i="6"/>
  <c r="AD21" i="6"/>
  <c r="AD30" i="6" s="1"/>
  <c r="AC21" i="6"/>
  <c r="AC30" i="6" s="1"/>
  <c r="AB21" i="6"/>
  <c r="AB30" i="6" s="1"/>
  <c r="AA21" i="6"/>
  <c r="Z21" i="6"/>
  <c r="Z30" i="6" s="1"/>
  <c r="Y21" i="6"/>
  <c r="X21" i="6"/>
  <c r="X30" i="6" s="1"/>
  <c r="W21" i="6"/>
  <c r="V21" i="6"/>
  <c r="V30" i="6" s="1"/>
  <c r="O21" i="6"/>
  <c r="N21" i="6"/>
  <c r="M21" i="6"/>
  <c r="M30" i="6" s="1"/>
  <c r="L21" i="6"/>
  <c r="P21" i="6" s="1"/>
  <c r="K21" i="6"/>
  <c r="J21" i="6"/>
  <c r="J30" i="6" s="1"/>
  <c r="I21" i="6"/>
  <c r="I30" i="6" s="1"/>
  <c r="H21" i="6"/>
  <c r="H30" i="6" s="1"/>
  <c r="G21" i="6"/>
  <c r="F21" i="6"/>
  <c r="E21" i="6"/>
  <c r="E30" i="6" s="1"/>
  <c r="D21" i="6"/>
  <c r="D30" i="6" s="1"/>
  <c r="AG20" i="6"/>
  <c r="AG29" i="6" s="1"/>
  <c r="AF20" i="6"/>
  <c r="AF29" i="6" s="1"/>
  <c r="AE20" i="6"/>
  <c r="AE29" i="6" s="1"/>
  <c r="AD20" i="6"/>
  <c r="AC20" i="6"/>
  <c r="AC29" i="6" s="1"/>
  <c r="AB20" i="6"/>
  <c r="AB29" i="6" s="1"/>
  <c r="AA20" i="6"/>
  <c r="Z20" i="6"/>
  <c r="Z29" i="6" s="1"/>
  <c r="Y20" i="6"/>
  <c r="Y29" i="6" s="1"/>
  <c r="X20" i="6"/>
  <c r="X29" i="6" s="1"/>
  <c r="W20" i="6"/>
  <c r="W29" i="6" s="1"/>
  <c r="V20" i="6"/>
  <c r="O20" i="6"/>
  <c r="O29" i="6" s="1"/>
  <c r="N20" i="6"/>
  <c r="N29" i="6" s="1"/>
  <c r="M20" i="6"/>
  <c r="M29" i="6" s="1"/>
  <c r="L20" i="6"/>
  <c r="L29" i="6" s="1"/>
  <c r="K20" i="6"/>
  <c r="K29" i="6" s="1"/>
  <c r="J20" i="6"/>
  <c r="J29" i="6" s="1"/>
  <c r="I20" i="6"/>
  <c r="I29" i="6" s="1"/>
  <c r="H20" i="6"/>
  <c r="H29" i="6" s="1"/>
  <c r="G20" i="6"/>
  <c r="G29" i="6" s="1"/>
  <c r="F20" i="6"/>
  <c r="P20" i="6" s="1"/>
  <c r="E20" i="6"/>
  <c r="E29" i="6" s="1"/>
  <c r="D20" i="6"/>
  <c r="D29" i="6" s="1"/>
  <c r="AI16" i="6"/>
  <c r="AH16" i="6"/>
  <c r="Q16" i="6"/>
  <c r="P16" i="6"/>
  <c r="AI15" i="6"/>
  <c r="AH15" i="6"/>
  <c r="Q15" i="6"/>
  <c r="P15" i="6"/>
  <c r="AI14" i="6"/>
  <c r="AH14" i="6"/>
  <c r="Q14" i="6"/>
  <c r="P14" i="6"/>
  <c r="AI13" i="6"/>
  <c r="AH13" i="6"/>
  <c r="Q13" i="6"/>
  <c r="P13" i="6"/>
  <c r="AI12" i="6"/>
  <c r="AH12" i="6"/>
  <c r="Q12" i="6"/>
  <c r="P12" i="6"/>
  <c r="O11" i="6"/>
  <c r="O19" i="6" s="1"/>
  <c r="AG8" i="6"/>
  <c r="AG11" i="6" s="1"/>
  <c r="AG19" i="6" s="1"/>
  <c r="AF8" i="6"/>
  <c r="AD8" i="6"/>
  <c r="AD11" i="6" s="1"/>
  <c r="AD19" i="6" s="1"/>
  <c r="AC8" i="6"/>
  <c r="AA8" i="6"/>
  <c r="AI8" i="6" s="1"/>
  <c r="AI19" i="6" s="1"/>
  <c r="Z8" i="6"/>
  <c r="X8" i="6"/>
  <c r="X11" i="6" s="1"/>
  <c r="W8" i="6"/>
  <c r="O8" i="6"/>
  <c r="N8" i="6"/>
  <c r="L8" i="6"/>
  <c r="L11" i="6" s="1"/>
  <c r="L19" i="6" s="1"/>
  <c r="K8" i="6"/>
  <c r="I8" i="6"/>
  <c r="I11" i="6" s="1"/>
  <c r="I19" i="6" s="1"/>
  <c r="H8" i="6"/>
  <c r="F8" i="6"/>
  <c r="F11" i="6" s="1"/>
  <c r="E8" i="6"/>
  <c r="AI7" i="6"/>
  <c r="Q7" i="6"/>
  <c r="AI6" i="6"/>
  <c r="Q6" i="6"/>
  <c r="AI5" i="6"/>
  <c r="Q5" i="6"/>
  <c r="AI4" i="6"/>
  <c r="Q4" i="6"/>
  <c r="F19" i="6" l="1"/>
  <c r="P19" i="6" s="1"/>
  <c r="P11" i="6"/>
  <c r="AI23" i="6"/>
  <c r="AI21" i="6"/>
  <c r="AI24" i="6"/>
  <c r="AI22" i="6"/>
  <c r="AI20" i="6"/>
  <c r="AH30" i="6"/>
  <c r="X19" i="6"/>
  <c r="P29" i="6"/>
  <c r="P31" i="6"/>
  <c r="AH22" i="6"/>
  <c r="AH24" i="6"/>
  <c r="F29" i="6"/>
  <c r="AA29" i="6"/>
  <c r="L30" i="6"/>
  <c r="Y30" i="6"/>
  <c r="W31" i="6"/>
  <c r="AE31" i="6"/>
  <c r="F33" i="6"/>
  <c r="P33" i="6" s="1"/>
  <c r="AA33" i="6"/>
  <c r="X28" i="6"/>
  <c r="I32" i="6"/>
  <c r="V32" i="6"/>
  <c r="Q8" i="6"/>
  <c r="Q19" i="6" s="1"/>
  <c r="P22" i="6"/>
  <c r="AA28" i="6"/>
  <c r="F30" i="6"/>
  <c r="P30" i="6" s="1"/>
  <c r="N30" i="6"/>
  <c r="AA30" i="6"/>
  <c r="W32" i="6"/>
  <c r="AE32" i="6"/>
  <c r="F28" i="6"/>
  <c r="AD28" i="6"/>
  <c r="V29" i="6"/>
  <c r="AD29" i="6"/>
  <c r="G30" i="6"/>
  <c r="O30" i="6"/>
  <c r="K32" i="6"/>
  <c r="V33" i="6"/>
  <c r="AD33" i="6"/>
  <c r="AA11" i="6"/>
  <c r="AA19" i="6" s="1"/>
  <c r="AH21" i="6"/>
  <c r="I28" i="6"/>
  <c r="AG28" i="6"/>
  <c r="AH20" i="6"/>
  <c r="L28" i="6"/>
  <c r="O28" i="6"/>
  <c r="W30" i="6"/>
  <c r="AE30" i="6"/>
  <c r="F32" i="6"/>
  <c r="P32" i="6" s="1"/>
  <c r="N32" i="6"/>
  <c r="AA32" i="6"/>
  <c r="K30" i="6"/>
  <c r="V31" i="6"/>
  <c r="G32" i="6"/>
  <c r="Q5" i="3"/>
  <c r="Q6" i="3"/>
  <c r="Q7" i="3"/>
  <c r="Q8" i="3"/>
  <c r="Q23" i="6" l="1"/>
  <c r="Q21" i="6"/>
  <c r="Q24" i="6"/>
  <c r="Q22" i="6"/>
  <c r="Q20" i="6"/>
  <c r="AH29" i="6"/>
  <c r="AH33" i="6"/>
  <c r="AH32" i="6"/>
  <c r="P28" i="6"/>
  <c r="AH28" i="6"/>
  <c r="AH19" i="6"/>
  <c r="AH31" i="6"/>
  <c r="AH11" i="6"/>
  <c r="E19" i="3" l="1"/>
  <c r="D21" i="3" l="1"/>
  <c r="E21" i="3"/>
  <c r="F21" i="3"/>
  <c r="G21" i="3"/>
  <c r="H21" i="3"/>
  <c r="I21" i="3"/>
  <c r="J21" i="3"/>
  <c r="K21" i="3"/>
  <c r="L21" i="3"/>
  <c r="D20" i="3"/>
  <c r="E20" i="3"/>
  <c r="F20" i="3"/>
  <c r="G20" i="3"/>
  <c r="H20" i="3"/>
  <c r="I20" i="3"/>
  <c r="J20" i="3"/>
  <c r="K20" i="3"/>
  <c r="L20" i="3"/>
  <c r="D19" i="3"/>
  <c r="F19" i="3"/>
  <c r="G19" i="3"/>
  <c r="H19" i="3"/>
  <c r="I19" i="3"/>
  <c r="J19" i="3"/>
  <c r="K19" i="3"/>
  <c r="L19" i="3"/>
  <c r="X9" i="3"/>
  <c r="X12" i="3" s="1"/>
  <c r="X18" i="3" s="1"/>
  <c r="AA9" i="3"/>
  <c r="AD9" i="3"/>
  <c r="AG9" i="3"/>
  <c r="AG12" i="3" s="1"/>
  <c r="AG18" i="3" s="1"/>
  <c r="F9" i="3"/>
  <c r="I9" i="3"/>
  <c r="I12" i="3" s="1"/>
  <c r="I18" i="3" s="1"/>
  <c r="L9" i="3"/>
  <c r="L12" i="3" s="1"/>
  <c r="L18" i="3" s="1"/>
  <c r="O9" i="3"/>
  <c r="O12" i="3" s="1"/>
  <c r="O18" i="3" s="1"/>
  <c r="Q15" i="3"/>
  <c r="Q14" i="3"/>
  <c r="Q13" i="3"/>
  <c r="U25" i="3"/>
  <c r="C25" i="3"/>
  <c r="V21" i="3"/>
  <c r="W21" i="3"/>
  <c r="X21" i="3"/>
  <c r="Y21" i="3"/>
  <c r="Z21" i="3"/>
  <c r="AA21" i="3"/>
  <c r="AB21" i="3"/>
  <c r="AC21" i="3"/>
  <c r="AD21" i="3"/>
  <c r="AE21" i="3"/>
  <c r="AF21" i="3"/>
  <c r="AG21" i="3"/>
  <c r="M21" i="3"/>
  <c r="N21" i="3"/>
  <c r="O21" i="3"/>
  <c r="V20" i="3"/>
  <c r="W20" i="3"/>
  <c r="X20" i="3"/>
  <c r="Y20" i="3"/>
  <c r="Z20" i="3"/>
  <c r="AA20" i="3"/>
  <c r="AB20" i="3"/>
  <c r="AC20" i="3"/>
  <c r="AD20" i="3"/>
  <c r="AE20" i="3"/>
  <c r="AF20" i="3"/>
  <c r="AG20" i="3"/>
  <c r="M20" i="3"/>
  <c r="N20" i="3"/>
  <c r="O20" i="3"/>
  <c r="V19" i="3"/>
  <c r="W19" i="3"/>
  <c r="X19" i="3"/>
  <c r="Y19" i="3"/>
  <c r="Z19" i="3"/>
  <c r="AA19" i="3"/>
  <c r="AB19" i="3"/>
  <c r="AC19" i="3"/>
  <c r="AD19" i="3"/>
  <c r="AE19" i="3"/>
  <c r="AF19" i="3"/>
  <c r="AG19" i="3"/>
  <c r="M19" i="3"/>
  <c r="N19" i="3"/>
  <c r="O19" i="3"/>
  <c r="AA12" i="3"/>
  <c r="AD12" i="3"/>
  <c r="AD18" i="3" s="1"/>
  <c r="AH15" i="3"/>
  <c r="P15" i="3"/>
  <c r="AH14" i="3"/>
  <c r="P14" i="3"/>
  <c r="AH13" i="3"/>
  <c r="P13" i="3"/>
  <c r="AF9" i="3"/>
  <c r="AC9" i="3"/>
  <c r="Z9" i="3"/>
  <c r="W9" i="3"/>
  <c r="N9" i="3"/>
  <c r="K9" i="3"/>
  <c r="H9" i="3"/>
  <c r="E9" i="3"/>
  <c r="AI8" i="3"/>
  <c r="AI7" i="3"/>
  <c r="AI6" i="3"/>
  <c r="AI5" i="3"/>
  <c r="F12" i="3" l="1"/>
  <c r="P12" i="3" s="1"/>
  <c r="Q9" i="3"/>
  <c r="AH12" i="3"/>
  <c r="AA18" i="3"/>
  <c r="AH18" i="3" s="1"/>
  <c r="AI9" i="3"/>
  <c r="Z27" i="3"/>
  <c r="AF26" i="3"/>
  <c r="Z26" i="3"/>
  <c r="AB27" i="3"/>
  <c r="Y26" i="3"/>
  <c r="AF27" i="3"/>
  <c r="Z28" i="3"/>
  <c r="AA27" i="3"/>
  <c r="AD26" i="3"/>
  <c r="X26" i="3"/>
  <c r="Y27" i="3"/>
  <c r="X27" i="3"/>
  <c r="Y28" i="3"/>
  <c r="AD27" i="3"/>
  <c r="AC27" i="3"/>
  <c r="V27" i="3"/>
  <c r="AD28" i="3"/>
  <c r="AE26" i="3"/>
  <c r="AA26" i="3"/>
  <c r="AC28" i="3"/>
  <c r="F18" i="3"/>
  <c r="P18" i="3" s="1"/>
  <c r="AI12" i="3"/>
  <c r="AI18" i="3"/>
  <c r="AF28" i="3"/>
  <c r="Q18" i="3"/>
  <c r="W27" i="3"/>
  <c r="AE28" i="3"/>
  <c r="AC26" i="3"/>
  <c r="AE27" i="3"/>
  <c r="AB28" i="3"/>
  <c r="W28" i="3"/>
  <c r="W26" i="3"/>
  <c r="AB26" i="3"/>
  <c r="AA28" i="3"/>
  <c r="V28" i="3"/>
  <c r="AG25" i="3"/>
  <c r="AH21" i="3"/>
  <c r="AH19" i="3"/>
  <c r="AH20" i="3"/>
  <c r="V26" i="3"/>
  <c r="X28" i="3"/>
  <c r="P19" i="3"/>
  <c r="I28" i="3"/>
  <c r="J26" i="3"/>
  <c r="I26" i="3"/>
  <c r="G28" i="3"/>
  <c r="G26" i="3"/>
  <c r="M27" i="3"/>
  <c r="D27" i="3"/>
  <c r="H28" i="3"/>
  <c r="K26" i="3"/>
  <c r="J27" i="3"/>
  <c r="H27" i="3"/>
  <c r="O26" i="3"/>
  <c r="M28" i="3"/>
  <c r="G27" i="3"/>
  <c r="M26" i="3"/>
  <c r="F26" i="3"/>
  <c r="E28" i="3"/>
  <c r="I25" i="3"/>
  <c r="X25" i="3"/>
  <c r="I27" i="3"/>
  <c r="E26" i="3"/>
  <c r="L27" i="3"/>
  <c r="AG27" i="3"/>
  <c r="O28" i="3"/>
  <c r="D28" i="3"/>
  <c r="L25" i="3"/>
  <c r="L26" i="3"/>
  <c r="D26" i="3"/>
  <c r="K27" i="3"/>
  <c r="N28" i="3"/>
  <c r="J28" i="3"/>
  <c r="O25" i="3"/>
  <c r="AG28" i="3"/>
  <c r="AG26" i="3"/>
  <c r="O27" i="3"/>
  <c r="L28" i="3"/>
  <c r="AD25" i="3"/>
  <c r="N26" i="3"/>
  <c r="H26" i="3"/>
  <c r="N27" i="3"/>
  <c r="F27" i="3"/>
  <c r="K28" i="3"/>
  <c r="E27" i="3"/>
  <c r="F28" i="3"/>
  <c r="P21" i="3"/>
  <c r="P20" i="3"/>
  <c r="F25" i="3" l="1"/>
  <c r="AA25" i="3"/>
  <c r="AH25" i="3" s="1"/>
  <c r="AH26" i="3"/>
  <c r="Q21" i="3"/>
  <c r="Q20" i="3"/>
  <c r="Q19" i="3"/>
  <c r="AI20" i="3"/>
  <c r="AI19" i="3"/>
  <c r="AI21" i="3"/>
  <c r="AI15" i="3"/>
  <c r="AI14" i="3"/>
  <c r="AI13" i="3"/>
  <c r="AH27" i="3"/>
  <c r="AH28" i="3"/>
  <c r="P27" i="3"/>
  <c r="P28" i="3"/>
  <c r="P26" i="3"/>
  <c r="P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CHAREYRON PIERRE</author>
  </authors>
  <commentList>
    <comment ref="P11" authorId="0" shapeId="0" xr:uid="{EB2C2EAC-3642-4EC3-9376-410633DA243C}">
      <text>
        <r>
          <rPr>
            <b/>
            <sz val="9"/>
            <color indexed="81"/>
            <rFont val="Tahoma"/>
            <family val="2"/>
          </rPr>
          <t xml:space="preserve">Cette colonne permet de connaître le total des heures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1" authorId="0" shapeId="0" xr:uid="{7E4A50E2-ACD5-43CE-8E1F-A9359DA82485}">
      <text>
        <r>
          <rPr>
            <b/>
            <sz val="9"/>
            <color indexed="81"/>
            <rFont val="Tahoma"/>
            <family val="2"/>
          </rPr>
          <t>Cette colonne donne la valeur de référence pour chaque champ de la 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11" authorId="0" shapeId="0" xr:uid="{91043F65-2AC7-41DF-825C-8BBCA62CE516}">
      <text>
        <r>
          <rPr>
            <sz val="9"/>
            <color indexed="81"/>
            <rFont val="Tahoma"/>
            <family val="2"/>
          </rPr>
          <t xml:space="preserve">
Cette colonne permet de connaître le total des heures </t>
        </r>
      </text>
    </comment>
    <comment ref="AI11" authorId="0" shapeId="0" xr:uid="{8FC1642F-D8FA-405F-A811-2E91D2BB2534}">
      <text>
        <r>
          <rPr>
            <b/>
            <sz val="9"/>
            <color indexed="81"/>
            <rFont val="Tahoma"/>
            <family val="2"/>
          </rPr>
          <t>Cette colonne donne la valeur de référence pour chaque champ de la 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" authorId="0" shapeId="0" xr:uid="{720B8F5D-358B-4419-B5FB-0434DAF4221B}">
      <text>
        <r>
          <rPr>
            <sz val="8"/>
            <color indexed="81"/>
            <rFont val="Tahoma"/>
            <family val="2"/>
          </rPr>
          <t>Indiquer ici le % d'heures effectués par les collègues de l'enseignement scolaire</t>
        </r>
      </text>
    </comment>
    <comment ref="I18" authorId="0" shapeId="0" xr:uid="{6308B771-396A-424B-8EE6-5E631BB3E3FE}">
      <text>
        <r>
          <rPr>
            <sz val="8"/>
            <color indexed="81"/>
            <rFont val="Tahoma"/>
            <family val="2"/>
          </rPr>
          <t>Indiquer ici le % d'heures effectuées par les collègues de l'enseignement scolaire</t>
        </r>
      </text>
    </comment>
    <comment ref="L18" authorId="0" shapeId="0" xr:uid="{B87AD72E-6B9D-4759-AA74-ED10B5734AEA}">
      <text>
        <r>
          <rPr>
            <sz val="8"/>
            <color indexed="81"/>
            <rFont val="Tahoma"/>
            <family val="2"/>
          </rPr>
          <t>Indiquer ici le % d'heures effectuées par les collègues de l'enseignement scolaire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8" authorId="0" shapeId="0" xr:uid="{4425F29A-684F-4958-8351-071C2339344B}">
      <text>
        <r>
          <rPr>
            <sz val="8"/>
            <color indexed="81"/>
            <rFont val="Tahoma"/>
            <family val="2"/>
          </rPr>
          <t>Indiquer ici 
 le % d'intervention des collègues de l'enseignement scolaire</t>
        </r>
      </text>
    </comment>
    <comment ref="X18" authorId="0" shapeId="0" xr:uid="{E5E6C7F9-5B57-49E5-BEB9-6B86526995EC}">
      <text>
        <r>
          <rPr>
            <sz val="8"/>
            <color indexed="81"/>
            <rFont val="Tahoma"/>
            <family val="2"/>
          </rPr>
          <t>Indiquer ici le % d'heures effectués par les collègues de l'enseignement scolaire</t>
        </r>
      </text>
    </comment>
    <comment ref="AA18" authorId="0" shapeId="0" xr:uid="{1DE577B5-E459-491B-BFBA-100D53AFFCFF}">
      <text>
        <r>
          <rPr>
            <sz val="8"/>
            <color indexed="81"/>
            <rFont val="Tahoma"/>
            <family val="2"/>
          </rPr>
          <t>Indiquer ici le % d'heures effectuées par les collègues de l'enseignement scolaire</t>
        </r>
      </text>
    </comment>
    <comment ref="AD18" authorId="0" shapeId="0" xr:uid="{A79A8A38-7D2C-42B3-9C33-46CDAA9B8690}">
      <text>
        <r>
          <rPr>
            <sz val="8"/>
            <color indexed="81"/>
            <rFont val="Tahoma"/>
            <family val="2"/>
          </rPr>
          <t>Indiquer ici le % d'heures effectuées par les collègues de l'enseignement scolaire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18" authorId="0" shapeId="0" xr:uid="{E2E746CD-E60F-4214-A9ED-EEDD902AFAD3}">
      <text>
        <r>
          <rPr>
            <sz val="8"/>
            <color indexed="81"/>
            <rFont val="Tahoma"/>
            <family val="2"/>
          </rPr>
          <t>Indiquer ici 
 le % d'intervention des collègues de l'enseignement scolaire</t>
        </r>
      </text>
    </comment>
    <comment ref="P19" authorId="0" shapeId="0" xr:uid="{A4624E4F-1303-41B2-9D67-A0C330303CD6}">
      <text>
        <r>
          <rPr>
            <b/>
            <sz val="9"/>
            <color indexed="81"/>
            <rFont val="Tahoma"/>
            <family val="2"/>
          </rPr>
          <t xml:space="preserve">Cette colonne permet de connaître le total des heures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9" authorId="0" shapeId="0" xr:uid="{F446049F-0B34-4C1A-A4D8-16CBFFED0A8B}">
      <text>
        <r>
          <rPr>
            <b/>
            <sz val="9"/>
            <color indexed="81"/>
            <rFont val="Tahoma"/>
            <family val="2"/>
          </rPr>
          <t>Cette colonne donne la valeur de référence pour le critère 33%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19" authorId="0" shapeId="0" xr:uid="{C1869D47-F8DB-490D-B338-A181C8A540DB}">
      <text>
        <r>
          <rPr>
            <sz val="9"/>
            <color indexed="81"/>
            <rFont val="Tahoma"/>
            <family val="2"/>
          </rPr>
          <t xml:space="preserve">
Cette colonne permet de connaître le total des heures </t>
        </r>
      </text>
    </comment>
    <comment ref="AI19" authorId="0" shapeId="0" xr:uid="{FEFAC7AB-BDC0-46F8-A83A-985E6C49B422}">
      <text>
        <r>
          <rPr>
            <b/>
            <sz val="9"/>
            <color indexed="81"/>
            <rFont val="Tahoma"/>
            <family val="2"/>
          </rPr>
          <t>Cette colonne donne la valeur de référence pour le critère 33%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8" authorId="0" shapeId="0" xr:uid="{27218A95-17DB-44F2-A681-9CBF15A454F1}">
      <text>
        <r>
          <rPr>
            <sz val="8"/>
            <color indexed="81"/>
            <rFont val="Tahoma"/>
            <family val="2"/>
          </rPr>
          <t xml:space="preserve">Indiquer ici le nombre d'étudiants 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C28" authorId="0" shapeId="0" xr:uid="{E6F87E0F-FE54-487E-9212-CD0066C2BA1A}">
      <text>
        <r>
          <rPr>
            <sz val="8"/>
            <color indexed="81"/>
            <rFont val="Tahoma"/>
            <family val="2"/>
          </rPr>
          <t>La valeur calculée s'appuie sur une moyenne de 30 étudiants par groupe</t>
        </r>
      </text>
    </comment>
    <comment ref="P28" authorId="0" shapeId="0" xr:uid="{B904E1B9-A79D-49C9-99E0-E9E8DFF5DDE6}">
      <text>
        <r>
          <rPr>
            <b/>
            <sz val="9"/>
            <color indexed="81"/>
            <rFont val="Tahoma"/>
            <family val="2"/>
          </rPr>
          <t xml:space="preserve">Cette colonne permet de connaître le total des heures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8" authorId="0" shapeId="0" xr:uid="{14F72953-35EA-48E4-8FD4-EBBEDE8CF696}">
      <text>
        <r>
          <rPr>
            <sz val="8"/>
            <color indexed="81"/>
            <rFont val="Tahoma"/>
            <family val="2"/>
          </rPr>
          <t xml:space="preserve">Indiquer ici le nombre d'étudiants tous statuts confondus : M2A + M2B + DU
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U28" authorId="0" shapeId="0" xr:uid="{2280F860-1301-4850-A3A1-A65D532484E9}">
      <text>
        <r>
          <rPr>
            <sz val="8"/>
            <color indexed="81"/>
            <rFont val="Tahoma"/>
            <family val="2"/>
          </rPr>
          <t>La valeur calculée s'appuie sur une moyenne de 30 étudiants par groupe</t>
        </r>
      </text>
    </comment>
    <comment ref="AH28" authorId="0" shapeId="0" xr:uid="{88C250A0-0729-47D7-9A5A-ECBFAD943A5D}">
      <text>
        <r>
          <rPr>
            <sz val="9"/>
            <color indexed="81"/>
            <rFont val="Tahoma"/>
            <family val="2"/>
          </rPr>
          <t xml:space="preserve">
Cette colonne permet de connaître le total des heures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CHAREYRON PIERRE</author>
  </authors>
  <commentList>
    <comment ref="P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Cette colonne permet de connaître le total des heures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Cette colonne donne la valeur de référence pour chaque champ de la 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12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Cette colonne donne la valeur de référence pour chaque champ de la 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" authorId="0" shapeId="0" xr:uid="{00000000-0006-0000-0200-000004000000}">
      <text>
        <r>
          <rPr>
            <sz val="8"/>
            <color indexed="81"/>
            <rFont val="Tahoma"/>
            <family val="2"/>
          </rPr>
          <t>Indiquer ici le % d'heures effectués par les collègues de l'enseignement scolaire</t>
        </r>
      </text>
    </comment>
    <comment ref="I17" authorId="0" shapeId="0" xr:uid="{00000000-0006-0000-0200-000005000000}">
      <text>
        <r>
          <rPr>
            <sz val="8"/>
            <color indexed="81"/>
            <rFont val="Tahoma"/>
            <family val="2"/>
          </rPr>
          <t>Indiquer ici le % d'heures effectuées par les collègues de l'enseignement scolaire</t>
        </r>
      </text>
    </comment>
    <comment ref="L17" authorId="0" shapeId="0" xr:uid="{00000000-0006-0000-0200-000006000000}">
      <text>
        <r>
          <rPr>
            <sz val="8"/>
            <color indexed="81"/>
            <rFont val="Tahoma"/>
            <family val="2"/>
          </rPr>
          <t>Indiquer ici le % d'heures effectuées par les collègues de l'enseignement scolaire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" authorId="0" shapeId="0" xr:uid="{00000000-0006-0000-0200-000007000000}">
      <text>
        <r>
          <rPr>
            <sz val="8"/>
            <color indexed="81"/>
            <rFont val="Tahoma"/>
            <family val="2"/>
          </rPr>
          <t>Indiquer ici 
 le % d'intervention des collègues de l'enseignement scolaire</t>
        </r>
      </text>
    </comment>
    <comment ref="X17" authorId="0" shapeId="0" xr:uid="{00000000-0006-0000-0200-000008000000}">
      <text>
        <r>
          <rPr>
            <sz val="8"/>
            <color indexed="81"/>
            <rFont val="Tahoma"/>
            <family val="2"/>
          </rPr>
          <t>Indiquer ici le % d'heures effectués par les collègues de l'enseignement scolaire</t>
        </r>
      </text>
    </comment>
    <comment ref="AA17" authorId="0" shapeId="0" xr:uid="{00000000-0006-0000-0200-000009000000}">
      <text>
        <r>
          <rPr>
            <sz val="8"/>
            <color indexed="81"/>
            <rFont val="Tahoma"/>
            <family val="2"/>
          </rPr>
          <t>Indiquer ici le % d'heures effectuées par les collègues de l'enseignement scolaire</t>
        </r>
      </text>
    </comment>
    <comment ref="AD17" authorId="0" shapeId="0" xr:uid="{00000000-0006-0000-0200-00000A000000}">
      <text>
        <r>
          <rPr>
            <sz val="8"/>
            <color indexed="81"/>
            <rFont val="Tahoma"/>
            <family val="2"/>
          </rPr>
          <t>Indiquer ici le % d'heures effectuées par les collègues de l'enseignement scolaire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17" authorId="0" shapeId="0" xr:uid="{00000000-0006-0000-0200-00000B000000}">
      <text>
        <r>
          <rPr>
            <sz val="8"/>
            <color indexed="81"/>
            <rFont val="Tahoma"/>
            <family val="2"/>
          </rPr>
          <t>Indiquer ici 
 le % d'intervention des collègues de l'enseignement scolaire</t>
        </r>
      </text>
    </comment>
    <comment ref="P1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Cette colonne permet de connaître le total des heures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Cette colonne donne la valeur de référence pour le critère 33%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1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Cette colonne donne la valeur de référence pour le critère 33%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0" shapeId="0" xr:uid="{00000000-0006-0000-0200-00000F000000}">
      <text>
        <r>
          <rPr>
            <sz val="8"/>
            <color indexed="81"/>
            <rFont val="Tahoma"/>
            <family val="2"/>
          </rPr>
          <t xml:space="preserve">Indiquer ici le nombre d'étudiants 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C25" authorId="0" shapeId="0" xr:uid="{00000000-0006-0000-0200-000010000000}">
      <text>
        <r>
          <rPr>
            <sz val="8"/>
            <color indexed="81"/>
            <rFont val="Tahoma"/>
            <family val="2"/>
          </rPr>
          <t>La valeur calculée s'appuie sur une moyenne de 30 étudiants par groupe</t>
        </r>
      </text>
    </comment>
    <comment ref="P25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 xml:space="preserve">Cette colonne permet de connaître le total des heures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5" authorId="0" shapeId="0" xr:uid="{00000000-0006-0000-0200-000012000000}">
      <text>
        <r>
          <rPr>
            <sz val="8"/>
            <color indexed="81"/>
            <rFont val="Tahoma"/>
            <family val="2"/>
          </rPr>
          <t xml:space="preserve">Indiquer ici le nombre cumulé d'étudiants M2A + M2B + DU
</t>
        </r>
      </text>
    </comment>
    <comment ref="U25" authorId="0" shapeId="0" xr:uid="{00000000-0006-0000-0200-000013000000}">
      <text>
        <r>
          <rPr>
            <sz val="8"/>
            <color indexed="81"/>
            <rFont val="Tahoma"/>
            <family val="2"/>
          </rPr>
          <t>La valeur fournie s'appuie sur une moyenne de 30 étudiants par groupe</t>
        </r>
      </text>
    </comment>
  </commentList>
</comments>
</file>

<file path=xl/sharedStrings.xml><?xml version="1.0" encoding="utf-8"?>
<sst xmlns="http://schemas.openxmlformats.org/spreadsheetml/2006/main" count="233" uniqueCount="51">
  <si>
    <t>Master 1</t>
  </si>
  <si>
    <t>Master 2</t>
  </si>
  <si>
    <t>SR1</t>
  </si>
  <si>
    <t>SR2</t>
  </si>
  <si>
    <t>IRS</t>
  </si>
  <si>
    <t>LVE M1</t>
  </si>
  <si>
    <t>Total (%)</t>
  </si>
  <si>
    <t>LVE M2</t>
  </si>
  <si>
    <t>B1M1</t>
  </si>
  <si>
    <t>B2M1</t>
  </si>
  <si>
    <t>B3M1</t>
  </si>
  <si>
    <t>B4M1 dont  OPP</t>
  </si>
  <si>
    <t>B4M1</t>
  </si>
  <si>
    <t>B1M2</t>
  </si>
  <si>
    <t>B2M2</t>
  </si>
  <si>
    <t>B3M2</t>
  </si>
  <si>
    <t>B4M2 dont  OPP</t>
  </si>
  <si>
    <t>B4M2</t>
  </si>
  <si>
    <t>S1</t>
  </si>
  <si>
    <t>Crédits</t>
  </si>
  <si>
    <t>Heures</t>
  </si>
  <si>
    <t>S2</t>
  </si>
  <si>
    <r>
      <t>crédits/</t>
    </r>
    <r>
      <rPr>
        <sz val="7"/>
        <rFont val="Arial"/>
        <family val="2"/>
      </rPr>
      <t>htd</t>
    </r>
  </si>
  <si>
    <t>fondamentaux maths (18%)</t>
  </si>
  <si>
    <t>Fondamentaux lettres (18%)</t>
  </si>
  <si>
    <t>Fondamentaux autres (19%)</t>
  </si>
  <si>
    <t>Effectifs étudiants</t>
  </si>
  <si>
    <t>M1</t>
  </si>
  <si>
    <t>nb gpes</t>
  </si>
  <si>
    <t>Cadre d'enseignement de la discipline (45%)</t>
  </si>
  <si>
    <t>Stratégies d'enseignement et d'apprentissage (30%)</t>
  </si>
  <si>
    <t>Heures par étudiant (33%)</t>
  </si>
  <si>
    <t>S3</t>
  </si>
  <si>
    <t>S4</t>
  </si>
  <si>
    <t xml:space="preserve">Parcours PE </t>
  </si>
  <si>
    <t>Total (somme)</t>
  </si>
  <si>
    <t>Tableau 1 : structure générale de la maquette</t>
  </si>
  <si>
    <t xml:space="preserve">Heures par étudiant </t>
  </si>
  <si>
    <t>Tableau 2 : répartition des enseignements dans les principaux domaines</t>
  </si>
  <si>
    <t>Tableau 3 : choix de répartition des interventions des enseignants du scolaire</t>
  </si>
  <si>
    <t>Tableau 4 : calcul global des besoins d'intervention des collègues de l'enseignement scolaire</t>
  </si>
  <si>
    <t>Contrôle %</t>
  </si>
  <si>
    <t xml:space="preserve">Total (somme) </t>
  </si>
  <si>
    <t>Adaptation locale (10%)</t>
  </si>
  <si>
    <t>Cadres d'enseignement de la discipline (45%)</t>
  </si>
  <si>
    <t>M2A+M2B+DU</t>
  </si>
  <si>
    <t>Polyvalence et pédagogie générale (20%)</t>
  </si>
  <si>
    <t xml:space="preserve">Répartition des heures à compléter </t>
  </si>
  <si>
    <t>% heures sco à compléter (*4)</t>
  </si>
  <si>
    <t xml:space="preserve">% heures sco à compléter (*4) </t>
  </si>
  <si>
    <t xml:space="preserve">Parcours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</si>
</sst>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7"/>
      <name val="Arial"/>
      <family val="2"/>
    </font>
    <font>
      <b/>
      <sz val="8"/>
      <color theme="1"/>
      <name val="Calibri"/>
      <family val="2"/>
      <scheme val="minor"/>
    </font>
    <font>
      <b/>
      <sz val="7"/>
      <color theme="1"/>
      <name val="Arial"/>
      <family val="2"/>
    </font>
    <font>
      <sz val="8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7"/>
      <color theme="4"/>
      <name val="Arial"/>
      <family val="2"/>
    </font>
    <font>
      <b/>
      <sz val="8"/>
      <color rgb="FF7030A0"/>
      <name val="Calibri"/>
      <family val="2"/>
      <scheme val="minor"/>
    </font>
    <font>
      <b/>
      <sz val="7"/>
      <color rgb="FF7030A0"/>
      <name val="Arial"/>
      <family val="2"/>
    </font>
    <font>
      <b/>
      <sz val="10"/>
      <color rgb="FF7030A0"/>
      <name val="Calibri"/>
      <family val="2"/>
      <scheme val="minor"/>
    </font>
    <font>
      <sz val="8"/>
      <color indexed="81"/>
      <name val="Tahoma"/>
      <family val="2"/>
    </font>
    <font>
      <b/>
      <sz val="8"/>
      <color rgb="FF000000"/>
      <name val="Arial"/>
      <family val="2"/>
    </font>
    <font>
      <b/>
      <sz val="8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9CD"/>
        <bgColor indexed="64"/>
      </patternFill>
    </fill>
    <fill>
      <patternFill patternType="solid">
        <fgColor rgb="FFEEF4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DashDot">
        <color rgb="FFFF0000"/>
      </left>
      <right style="mediumDashDot">
        <color rgb="FFFF0000"/>
      </right>
      <top style="mediumDashDot">
        <color rgb="FFFF0000"/>
      </top>
      <bottom style="mediumDashDot">
        <color rgb="FFFF0000"/>
      </bottom>
      <diagonal/>
    </border>
    <border>
      <left style="mediumDashDot">
        <color rgb="FFFF0000"/>
      </left>
      <right/>
      <top style="mediumDashDot">
        <color rgb="FFFF0000"/>
      </top>
      <bottom/>
      <diagonal/>
    </border>
    <border>
      <left/>
      <right style="medium">
        <color indexed="64"/>
      </right>
      <top style="mediumDashDot">
        <color rgb="FFFF0000"/>
      </top>
      <bottom/>
      <diagonal/>
    </border>
    <border>
      <left style="medium">
        <color indexed="64"/>
      </left>
      <right style="medium">
        <color indexed="64"/>
      </right>
      <top style="mediumDashDot">
        <color rgb="FFFF0000"/>
      </top>
      <bottom/>
      <diagonal/>
    </border>
    <border>
      <left style="medium">
        <color indexed="64"/>
      </left>
      <right/>
      <top style="mediumDashDot">
        <color rgb="FFFF0000"/>
      </top>
      <bottom/>
      <diagonal/>
    </border>
    <border>
      <left style="medium">
        <color indexed="64"/>
      </left>
      <right style="mediumDashDot">
        <color rgb="FFFF0000"/>
      </right>
      <top style="mediumDashDot">
        <color rgb="FFFF0000"/>
      </top>
      <bottom/>
      <diagonal/>
    </border>
    <border>
      <left style="mediumDashDot">
        <color rgb="FFFF0000"/>
      </left>
      <right/>
      <top/>
      <bottom/>
      <diagonal/>
    </border>
    <border>
      <left style="medium">
        <color indexed="64"/>
      </left>
      <right style="mediumDashDot">
        <color rgb="FFFF0000"/>
      </right>
      <top/>
      <bottom/>
      <diagonal/>
    </border>
    <border>
      <left style="mediumDashDot">
        <color rgb="FFFF0000"/>
      </left>
      <right/>
      <top/>
      <bottom style="mediumDashDot">
        <color rgb="FFFF0000"/>
      </bottom>
      <diagonal/>
    </border>
    <border>
      <left/>
      <right style="medium">
        <color indexed="64"/>
      </right>
      <top/>
      <bottom style="mediumDashDot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DashDot">
        <color rgb="FFFF0000"/>
      </bottom>
      <diagonal/>
    </border>
    <border>
      <left style="medium">
        <color indexed="64"/>
      </left>
      <right/>
      <top/>
      <bottom style="mediumDashDot">
        <color rgb="FFFF0000"/>
      </bottom>
      <diagonal/>
    </border>
    <border>
      <left style="medium">
        <color indexed="64"/>
      </left>
      <right style="mediumDashDot">
        <color rgb="FFFF0000"/>
      </right>
      <top/>
      <bottom style="mediumDashDot">
        <color rgb="FFFF0000"/>
      </bottom>
      <diagonal/>
    </border>
    <border>
      <left style="mediumDashDot">
        <color rgb="FFFF0000"/>
      </left>
      <right/>
      <top style="mediumDashDot">
        <color rgb="FFFF0000"/>
      </top>
      <bottom style="mediumDashDot">
        <color rgb="FFFF0000"/>
      </bottom>
      <diagonal/>
    </border>
    <border>
      <left/>
      <right style="mediumDashDot">
        <color rgb="FFFF0000"/>
      </right>
      <top style="mediumDashDot">
        <color rgb="FFFF0000"/>
      </top>
      <bottom style="mediumDashDot">
        <color rgb="FFFF0000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3" fillId="12" borderId="0" xfId="0" applyFon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 applyProtection="1">
      <alignment horizontal="center" vertical="center" wrapText="1"/>
    </xf>
    <xf numFmtId="0" fontId="4" fillId="12" borderId="0" xfId="0" applyFont="1" applyFill="1" applyBorder="1" applyAlignment="1" applyProtection="1">
      <alignment horizontal="center" vertical="center" wrapText="1"/>
    </xf>
    <xf numFmtId="0" fontId="2" fillId="12" borderId="14" xfId="0" applyFont="1" applyFill="1" applyBorder="1" applyAlignment="1" applyProtection="1">
      <alignment horizontal="center" vertical="center" wrapText="1"/>
    </xf>
    <xf numFmtId="0" fontId="2" fillId="12" borderId="4" xfId="0" applyFont="1" applyFill="1" applyBorder="1" applyAlignment="1" applyProtection="1">
      <alignment horizontal="center" vertical="center" wrapText="1"/>
    </xf>
    <xf numFmtId="0" fontId="2" fillId="12" borderId="13" xfId="0" applyFont="1" applyFill="1" applyBorder="1" applyAlignment="1" applyProtection="1">
      <alignment horizontal="center" vertical="center" wrapText="1"/>
    </xf>
    <xf numFmtId="0" fontId="2" fillId="12" borderId="2" xfId="0" applyFont="1" applyFill="1" applyBorder="1" applyAlignment="1" applyProtection="1">
      <alignment horizontal="center" vertical="center" wrapText="1"/>
    </xf>
    <xf numFmtId="0" fontId="2" fillId="12" borderId="5" xfId="0" applyFont="1" applyFill="1" applyBorder="1" applyAlignment="1" applyProtection="1">
      <alignment horizontal="center" vertical="center" wrapText="1"/>
    </xf>
    <xf numFmtId="0" fontId="2" fillId="12" borderId="3" xfId="0" applyFont="1" applyFill="1" applyBorder="1" applyAlignment="1" applyProtection="1">
      <alignment horizontal="center" vertical="center" wrapText="1"/>
    </xf>
    <xf numFmtId="0" fontId="2" fillId="12" borderId="12" xfId="0" applyFont="1" applyFill="1" applyBorder="1" applyAlignment="1" applyProtection="1">
      <alignment horizontal="center" vertical="center" wrapText="1"/>
    </xf>
    <xf numFmtId="0" fontId="2" fillId="12" borderId="6" xfId="0" applyFont="1" applyFill="1" applyBorder="1" applyAlignment="1" applyProtection="1">
      <alignment horizontal="center" vertical="center" wrapText="1"/>
    </xf>
    <xf numFmtId="0" fontId="2" fillId="16" borderId="18" xfId="0" applyFont="1" applyFill="1" applyBorder="1" applyAlignment="1" applyProtection="1">
      <alignment horizontal="center" vertical="center" wrapText="1"/>
      <protection locked="0"/>
    </xf>
    <xf numFmtId="0" fontId="2" fillId="16" borderId="19" xfId="0" applyFont="1" applyFill="1" applyBorder="1" applyAlignment="1" applyProtection="1">
      <alignment horizontal="center" vertical="center" wrapText="1"/>
      <protection locked="0"/>
    </xf>
    <xf numFmtId="0" fontId="2" fillId="16" borderId="23" xfId="0" applyFont="1" applyFill="1" applyBorder="1" applyAlignment="1" applyProtection="1">
      <alignment horizontal="center" vertical="center" wrapText="1"/>
      <protection locked="0"/>
    </xf>
    <xf numFmtId="0" fontId="2" fillId="16" borderId="13" xfId="0" applyFont="1" applyFill="1" applyBorder="1" applyAlignment="1" applyProtection="1">
      <alignment horizontal="center" vertical="center" wrapText="1"/>
      <protection locked="0"/>
    </xf>
    <xf numFmtId="0" fontId="2" fillId="16" borderId="25" xfId="0" applyFont="1" applyFill="1" applyBorder="1" applyAlignment="1" applyProtection="1">
      <alignment horizontal="center" vertical="center" wrapText="1"/>
      <protection locked="0"/>
    </xf>
    <xf numFmtId="0" fontId="2" fillId="16" borderId="26" xfId="0" applyFont="1" applyFill="1" applyBorder="1" applyAlignment="1" applyProtection="1">
      <alignment horizontal="center" vertical="center" wrapText="1"/>
      <protection locked="0"/>
    </xf>
    <xf numFmtId="0" fontId="2" fillId="16" borderId="27" xfId="0" applyFont="1" applyFill="1" applyBorder="1" applyAlignment="1" applyProtection="1">
      <alignment horizontal="center" vertical="center" wrapText="1"/>
      <protection locked="0"/>
    </xf>
    <xf numFmtId="0" fontId="2" fillId="16" borderId="28" xfId="0" applyFont="1" applyFill="1" applyBorder="1" applyAlignment="1" applyProtection="1">
      <alignment horizontal="center" vertical="center" wrapText="1"/>
      <protection locked="0"/>
    </xf>
    <xf numFmtId="0" fontId="2" fillId="16" borderId="29" xfId="0" applyFont="1" applyFill="1" applyBorder="1" applyAlignment="1" applyProtection="1">
      <alignment horizontal="center" vertical="center" wrapText="1"/>
      <protection locked="0"/>
    </xf>
    <xf numFmtId="9" fontId="18" fillId="16" borderId="17" xfId="0" applyNumberFormat="1" applyFont="1" applyFill="1" applyBorder="1" applyAlignment="1" applyProtection="1">
      <alignment horizontal="centerContinuous" vertical="center" wrapText="1"/>
      <protection locked="0"/>
    </xf>
    <xf numFmtId="9" fontId="18" fillId="16" borderId="17" xfId="0" applyNumberFormat="1" applyFont="1" applyFill="1" applyBorder="1" applyAlignment="1" applyProtection="1">
      <alignment horizontal="center" vertical="center" wrapText="1"/>
      <protection locked="0"/>
    </xf>
    <xf numFmtId="9" fontId="3" fillId="16" borderId="17" xfId="0" applyNumberFormat="1" applyFont="1" applyFill="1" applyBorder="1" applyAlignment="1" applyProtection="1">
      <alignment horizontal="center" vertical="center" wrapText="1"/>
      <protection locked="0"/>
    </xf>
    <xf numFmtId="0" fontId="9" fillId="16" borderId="17" xfId="0" applyFont="1" applyFill="1" applyBorder="1" applyAlignment="1" applyProtection="1">
      <alignment horizontal="center" vertical="center"/>
      <protection locked="0"/>
    </xf>
    <xf numFmtId="0" fontId="2" fillId="17" borderId="13" xfId="0" applyFont="1" applyFill="1" applyBorder="1" applyAlignment="1" applyProtection="1">
      <alignment horizontal="center" vertical="center" wrapText="1"/>
    </xf>
    <xf numFmtId="0" fontId="2" fillId="17" borderId="5" xfId="0" applyFont="1" applyFill="1" applyBorder="1" applyAlignment="1" applyProtection="1">
      <alignment horizontal="center" vertical="center" wrapText="1"/>
    </xf>
    <xf numFmtId="0" fontId="2" fillId="17" borderId="14" xfId="0" applyFont="1" applyFill="1" applyBorder="1" applyAlignment="1" applyProtection="1">
      <alignment horizontal="center" vertical="center" wrapText="1"/>
    </xf>
    <xf numFmtId="0" fontId="2" fillId="17" borderId="4" xfId="0" applyFont="1" applyFill="1" applyBorder="1" applyAlignment="1" applyProtection="1">
      <alignment horizontal="center" vertical="center" wrapText="1"/>
    </xf>
    <xf numFmtId="0" fontId="2" fillId="17" borderId="1" xfId="0" applyFont="1" applyFill="1" applyBorder="1" applyAlignment="1" applyProtection="1">
      <alignment horizontal="center" vertical="center" wrapText="1"/>
    </xf>
    <xf numFmtId="0" fontId="2" fillId="17" borderId="16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1" fillId="0" borderId="0" xfId="0" applyFont="1" applyBorder="1" applyAlignment="1" applyProtection="1">
      <alignment horizontal="centerContinuous" vertical="center"/>
    </xf>
    <xf numFmtId="0" fontId="0" fillId="0" borderId="0" xfId="0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Continuous" vertical="center"/>
    </xf>
    <xf numFmtId="0" fontId="0" fillId="2" borderId="0" xfId="0" applyFill="1" applyBorder="1" applyAlignment="1" applyProtection="1">
      <alignment horizontal="centerContinuous"/>
    </xf>
    <xf numFmtId="0" fontId="0" fillId="13" borderId="0" xfId="0" applyFill="1" applyBorder="1" applyAlignment="1" applyProtection="1">
      <alignment horizontal="centerContinuous"/>
    </xf>
    <xf numFmtId="0" fontId="1" fillId="0" borderId="0" xfId="0" applyFont="1" applyBorder="1" applyAlignment="1" applyProtection="1">
      <alignment horizontal="centerContinuous"/>
    </xf>
    <xf numFmtId="0" fontId="1" fillId="0" borderId="0" xfId="0" applyFont="1" applyBorder="1" applyAlignment="1" applyProtection="1">
      <alignment horizontal="center"/>
    </xf>
    <xf numFmtId="0" fontId="3" fillId="13" borderId="0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13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left" vertical="center" wrapText="1" indent="1"/>
    </xf>
    <xf numFmtId="0" fontId="4" fillId="3" borderId="15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5" fillId="6" borderId="15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2" xfId="0" applyFont="1" applyFill="1" applyBorder="1" applyAlignment="1" applyProtection="1">
      <alignment horizontal="center" vertical="center" wrapText="1"/>
    </xf>
    <xf numFmtId="0" fontId="5" fillId="8" borderId="3" xfId="0" applyFont="1" applyFill="1" applyBorder="1" applyAlignment="1" applyProtection="1">
      <alignment horizontal="center" vertical="center" wrapText="1"/>
    </xf>
    <xf numFmtId="0" fontId="5" fillId="8" borderId="15" xfId="0" applyFont="1" applyFill="1" applyBorder="1" applyAlignment="1" applyProtection="1">
      <alignment horizontal="center" vertical="center" wrapText="1"/>
    </xf>
    <xf numFmtId="0" fontId="5" fillId="8" borderId="2" xfId="0" applyFont="1" applyFill="1" applyBorder="1" applyAlignment="1" applyProtection="1">
      <alignment horizontal="center" vertical="center" wrapText="1"/>
    </xf>
    <xf numFmtId="0" fontId="6" fillId="9" borderId="3" xfId="0" applyFont="1" applyFill="1" applyBorder="1" applyAlignment="1" applyProtection="1">
      <alignment horizontal="center" vertical="center" wrapText="1"/>
    </xf>
    <xf numFmtId="0" fontId="5" fillId="9" borderId="15" xfId="0" applyFont="1" applyFill="1" applyBorder="1" applyAlignment="1" applyProtection="1">
      <alignment horizontal="center" vertical="center" wrapText="1"/>
    </xf>
    <xf numFmtId="0" fontId="5" fillId="9" borderId="2" xfId="0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 applyProtection="1">
      <alignment horizontal="center" vertical="center" wrapText="1"/>
    </xf>
    <xf numFmtId="0" fontId="6" fillId="10" borderId="1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13" borderId="0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5" fillId="5" borderId="15" xfId="0" applyFont="1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vertical="top" wrapText="1" indent="1"/>
    </xf>
    <xf numFmtId="0" fontId="0" fillId="3" borderId="7" xfId="0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5" fillId="6" borderId="7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 applyProtection="1">
      <alignment horizontal="center" vertical="center" wrapText="1"/>
    </xf>
    <xf numFmtId="0" fontId="2" fillId="7" borderId="7" xfId="0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7" xfId="0" applyFont="1" applyFill="1" applyBorder="1" applyAlignment="1" applyProtection="1">
      <alignment horizontal="center" vertical="center" wrapText="1"/>
    </xf>
    <xf numFmtId="0" fontId="2" fillId="8" borderId="5" xfId="0" applyFont="1" applyFill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4" fillId="9" borderId="7" xfId="0" applyFont="1" applyFill="1" applyBorder="1" applyAlignment="1" applyProtection="1">
      <alignment horizontal="center" vertical="center" wrapText="1"/>
    </xf>
    <xf numFmtId="0" fontId="4" fillId="9" borderId="5" xfId="0" applyFont="1" applyFill="1" applyBorder="1" applyAlignment="1" applyProtection="1">
      <alignment horizontal="center" vertical="center" wrapText="1"/>
    </xf>
    <xf numFmtId="0" fontId="2" fillId="11" borderId="4" xfId="0" applyFont="1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top" wrapText="1"/>
    </xf>
    <xf numFmtId="0" fontId="0" fillId="13" borderId="0" xfId="0" applyFill="1" applyBorder="1" applyAlignment="1" applyProtection="1">
      <alignment horizontal="center" vertical="top" wrapText="1"/>
    </xf>
    <xf numFmtId="0" fontId="0" fillId="5" borderId="6" xfId="0" applyFill="1" applyBorder="1" applyAlignment="1" applyProtection="1">
      <alignment horizontal="center" vertical="center" wrapText="1"/>
    </xf>
    <xf numFmtId="0" fontId="4" fillId="5" borderId="7" xfId="0" applyFont="1" applyFill="1" applyBorder="1" applyAlignment="1" applyProtection="1">
      <alignment horizontal="center" vertical="center" wrapText="1"/>
    </xf>
    <xf numFmtId="0" fontId="4" fillId="6" borderId="6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8" borderId="6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 applyProtection="1">
      <alignment horizontal="center" vertical="center" wrapText="1"/>
    </xf>
    <xf numFmtId="0" fontId="4" fillId="8" borderId="5" xfId="0" applyFont="1" applyFill="1" applyBorder="1" applyAlignment="1" applyProtection="1">
      <alignment horizontal="center" vertical="center" wrapText="1"/>
    </xf>
    <xf numFmtId="0" fontId="0" fillId="9" borderId="3" xfId="0" applyFill="1" applyBorder="1" applyAlignment="1" applyProtection="1">
      <alignment horizontal="center" vertical="top" wrapText="1"/>
    </xf>
    <xf numFmtId="0" fontId="5" fillId="6" borderId="12" xfId="0" applyFont="1" applyFill="1" applyBorder="1" applyAlignment="1" applyProtection="1">
      <alignment horizontal="center" vertical="center" wrapText="1"/>
    </xf>
    <xf numFmtId="0" fontId="5" fillId="6" borderId="0" xfId="0" applyFont="1" applyFill="1" applyBorder="1" applyAlignment="1" applyProtection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 wrapText="1"/>
    </xf>
    <xf numFmtId="0" fontId="5" fillId="7" borderId="12" xfId="0" applyFont="1" applyFill="1" applyBorder="1" applyAlignment="1" applyProtection="1">
      <alignment horizontal="center" vertical="center" wrapText="1"/>
    </xf>
    <xf numFmtId="0" fontId="5" fillId="7" borderId="0" xfId="0" applyFont="1" applyFill="1" applyBorder="1" applyAlignment="1" applyProtection="1">
      <alignment horizontal="center" vertical="center" wrapText="1"/>
    </xf>
    <xf numFmtId="0" fontId="5" fillId="7" borderId="13" xfId="0" applyFont="1" applyFill="1" applyBorder="1" applyAlignment="1" applyProtection="1">
      <alignment horizontal="center" vertical="center" wrapText="1"/>
    </xf>
    <xf numFmtId="0" fontId="5" fillId="8" borderId="12" xfId="0" applyFont="1" applyFill="1" applyBorder="1" applyAlignment="1" applyProtection="1">
      <alignment horizontal="center" vertical="center" wrapText="1"/>
    </xf>
    <xf numFmtId="0" fontId="5" fillId="8" borderId="0" xfId="0" applyFont="1" applyFill="1" applyBorder="1" applyAlignment="1" applyProtection="1">
      <alignment horizontal="center" vertical="center" wrapText="1"/>
    </xf>
    <xf numFmtId="0" fontId="5" fillId="8" borderId="13" xfId="0" applyFont="1" applyFill="1" applyBorder="1" applyAlignment="1" applyProtection="1">
      <alignment horizontal="center" vertical="center" wrapText="1"/>
    </xf>
    <xf numFmtId="0" fontId="0" fillId="9" borderId="12" xfId="0" applyFill="1" applyBorder="1" applyAlignment="1" applyProtection="1">
      <alignment horizontal="center" vertical="top" wrapText="1"/>
    </xf>
    <xf numFmtId="0" fontId="0" fillId="9" borderId="0" xfId="0" applyFill="1" applyBorder="1" applyAlignment="1" applyProtection="1">
      <alignment horizontal="center" vertical="top" wrapText="1"/>
    </xf>
    <xf numFmtId="0" fontId="5" fillId="9" borderId="13" xfId="0" applyFont="1" applyFill="1" applyBorder="1" applyAlignment="1" applyProtection="1">
      <alignment horizontal="center" vertical="center" wrapText="1"/>
    </xf>
    <xf numFmtId="0" fontId="2" fillId="10" borderId="14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vertical="center" wrapText="1"/>
    </xf>
    <xf numFmtId="0" fontId="0" fillId="6" borderId="6" xfId="0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0" fillId="9" borderId="6" xfId="0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0" fillId="13" borderId="0" xfId="0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0" fillId="6" borderId="12" xfId="0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2" fillId="7" borderId="0" xfId="0" applyFont="1" applyFill="1" applyBorder="1" applyAlignment="1" applyProtection="1">
      <alignment horizontal="center" vertical="center" wrapText="1"/>
    </xf>
    <xf numFmtId="0" fontId="2" fillId="7" borderId="13" xfId="0" applyFont="1" applyFill="1" applyBorder="1" applyAlignment="1" applyProtection="1">
      <alignment horizontal="center" vertical="center" wrapText="1"/>
    </xf>
    <xf numFmtId="0" fontId="2" fillId="8" borderId="12" xfId="0" applyFont="1" applyFill="1" applyBorder="1" applyAlignment="1" applyProtection="1">
      <alignment horizontal="center" vertical="center" wrapText="1"/>
    </xf>
    <xf numFmtId="0" fontId="2" fillId="8" borderId="0" xfId="0" applyFont="1" applyFill="1" applyBorder="1" applyAlignment="1" applyProtection="1">
      <alignment horizontal="center" vertical="center" wrapText="1"/>
    </xf>
    <xf numFmtId="0" fontId="2" fillId="8" borderId="13" xfId="0" applyFont="1" applyFill="1" applyBorder="1" applyAlignment="1" applyProtection="1">
      <alignment horizontal="center" vertical="center" wrapText="1"/>
    </xf>
    <xf numFmtId="0" fontId="0" fillId="9" borderId="12" xfId="0" applyFill="1" applyBorder="1" applyAlignment="1" applyProtection="1">
      <alignment horizontal="center" vertical="center" wrapText="1"/>
    </xf>
    <xf numFmtId="0" fontId="0" fillId="9" borderId="0" xfId="0" applyFill="1" applyBorder="1" applyAlignment="1" applyProtection="1">
      <alignment horizontal="center" vertical="center" wrapText="1"/>
    </xf>
    <xf numFmtId="0" fontId="4" fillId="9" borderId="13" xfId="0" applyFont="1" applyFill="1" applyBorder="1" applyAlignment="1" applyProtection="1">
      <alignment horizontal="center" vertical="center" wrapText="1"/>
    </xf>
    <xf numFmtId="0" fontId="2" fillId="11" borderId="14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0" fillId="12" borderId="0" xfId="0" applyFill="1" applyBorder="1" applyAlignment="1" applyProtection="1">
      <alignment vertical="top" wrapText="1" indent="1"/>
    </xf>
    <xf numFmtId="0" fontId="0" fillId="12" borderId="0" xfId="0" applyFill="1" applyBorder="1" applyAlignment="1" applyProtection="1">
      <alignment horizontal="center" vertical="center" wrapText="1"/>
    </xf>
    <xf numFmtId="0" fontId="5" fillId="13" borderId="8" xfId="0" applyFont="1" applyFill="1" applyBorder="1" applyAlignment="1" applyProtection="1">
      <alignment horizontal="center" vertical="center" wrapText="1"/>
    </xf>
    <xf numFmtId="0" fontId="0" fillId="12" borderId="8" xfId="0" applyFill="1" applyBorder="1" applyAlignment="1" applyProtection="1">
      <alignment horizontal="center" vertical="top" wrapText="1"/>
    </xf>
    <xf numFmtId="0" fontId="6" fillId="12" borderId="9" xfId="0" applyFont="1" applyFill="1" applyBorder="1" applyAlignment="1" applyProtection="1">
      <alignment horizontal="center" vertical="center" wrapText="1"/>
    </xf>
    <xf numFmtId="0" fontId="3" fillId="12" borderId="11" xfId="0" applyFont="1" applyFill="1" applyBorder="1" applyAlignment="1" applyProtection="1">
      <alignment horizontal="center" vertical="center" wrapText="1"/>
    </xf>
    <xf numFmtId="0" fontId="3" fillId="12" borderId="10" xfId="0" applyFont="1" applyFill="1" applyBorder="1" applyAlignment="1" applyProtection="1">
      <alignment horizontal="center" vertical="center" wrapText="1"/>
    </xf>
    <xf numFmtId="0" fontId="2" fillId="12" borderId="1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5" fillId="13" borderId="0" xfId="0" applyFont="1" applyFill="1" applyBorder="1" applyAlignment="1" applyProtection="1">
      <alignment horizontal="center" vertical="center" wrapText="1"/>
    </xf>
    <xf numFmtId="0" fontId="0" fillId="12" borderId="0" xfId="0" applyFill="1" applyBorder="1" applyAlignment="1" applyProtection="1">
      <alignment horizontal="center" vertical="top" wrapText="1"/>
    </xf>
    <xf numFmtId="0" fontId="6" fillId="12" borderId="0" xfId="0" applyFont="1" applyFill="1" applyBorder="1" applyAlignment="1" applyProtection="1">
      <alignment horizontal="center" vertical="center" wrapText="1"/>
    </xf>
    <xf numFmtId="0" fontId="2" fillId="12" borderId="0" xfId="0" applyFont="1" applyFill="1" applyBorder="1" applyAlignment="1" applyProtection="1">
      <alignment horizontal="center" vertical="center" wrapText="1"/>
    </xf>
    <xf numFmtId="0" fontId="9" fillId="12" borderId="11" xfId="0" applyFont="1" applyFill="1" applyBorder="1" applyAlignment="1" applyProtection="1">
      <alignment vertical="top" wrapText="1" indent="1"/>
    </xf>
    <xf numFmtId="0" fontId="20" fillId="12" borderId="8" xfId="0" applyFont="1" applyFill="1" applyBorder="1" applyAlignment="1" applyProtection="1">
      <alignment horizontal="left" vertical="center"/>
    </xf>
    <xf numFmtId="0" fontId="5" fillId="13" borderId="10" xfId="0" applyFont="1" applyFill="1" applyBorder="1" applyAlignment="1" applyProtection="1">
      <alignment horizontal="center" vertical="center" wrapText="1"/>
    </xf>
    <xf numFmtId="0" fontId="9" fillId="12" borderId="8" xfId="0" applyFont="1" applyFill="1" applyBorder="1" applyAlignment="1" applyProtection="1">
      <alignment vertical="top" wrapText="1" indent="1"/>
    </xf>
    <xf numFmtId="0" fontId="8" fillId="0" borderId="11" xfId="0" applyFont="1" applyBorder="1" applyProtection="1"/>
    <xf numFmtId="0" fontId="9" fillId="14" borderId="8" xfId="0" applyFont="1" applyFill="1" applyBorder="1" applyAlignment="1" applyProtection="1">
      <alignment horizontal="center" vertical="center"/>
    </xf>
    <xf numFmtId="0" fontId="5" fillId="14" borderId="10" xfId="0" applyFont="1" applyFill="1" applyBorder="1" applyAlignment="1" applyProtection="1">
      <alignment horizontal="center" vertical="center" wrapText="1"/>
    </xf>
    <xf numFmtId="0" fontId="3" fillId="12" borderId="1" xfId="0" applyFont="1" applyFill="1" applyBorder="1" applyAlignment="1" applyProtection="1">
      <alignment horizontal="center" vertical="center" wrapText="1"/>
    </xf>
    <xf numFmtId="0" fontId="3" fillId="12" borderId="3" xfId="0" applyFont="1" applyFill="1" applyBorder="1" applyAlignment="1" applyProtection="1">
      <alignment horizontal="center" vertical="center" wrapText="1"/>
    </xf>
    <xf numFmtId="0" fontId="3" fillId="12" borderId="2" xfId="0" applyFont="1" applyFill="1" applyBorder="1" applyAlignment="1" applyProtection="1">
      <alignment horizontal="center" vertical="center" wrapText="1"/>
    </xf>
    <xf numFmtId="0" fontId="9" fillId="17" borderId="1" xfId="0" applyFont="1" applyFill="1" applyBorder="1" applyAlignment="1" applyProtection="1">
      <alignment horizontal="center" vertical="center" wrapText="1"/>
    </xf>
    <xf numFmtId="0" fontId="3" fillId="17" borderId="10" xfId="0" applyFont="1" applyFill="1" applyBorder="1" applyAlignment="1" applyProtection="1">
      <alignment horizontal="center" vertical="center" wrapText="1"/>
    </xf>
    <xf numFmtId="0" fontId="0" fillId="14" borderId="0" xfId="0" applyFill="1" applyBorder="1" applyProtection="1"/>
    <xf numFmtId="0" fontId="5" fillId="14" borderId="5" xfId="0" applyFont="1" applyFill="1" applyBorder="1" applyAlignment="1" applyProtection="1">
      <alignment horizontal="center" vertical="center" wrapText="1"/>
    </xf>
    <xf numFmtId="0" fontId="9" fillId="17" borderId="11" xfId="0" applyFont="1" applyFill="1" applyBorder="1" applyAlignment="1" applyProtection="1">
      <alignment horizontal="center" vertical="center" wrapText="1"/>
    </xf>
    <xf numFmtId="0" fontId="10" fillId="0" borderId="14" xfId="0" applyFont="1" applyBorder="1" applyProtection="1"/>
    <xf numFmtId="0" fontId="2" fillId="14" borderId="12" xfId="0" applyFont="1" applyFill="1" applyBorder="1" applyAlignment="1" applyProtection="1">
      <alignment horizontal="center" vertical="center"/>
    </xf>
    <xf numFmtId="0" fontId="5" fillId="14" borderId="15" xfId="0" applyFont="1" applyFill="1" applyBorder="1" applyAlignment="1" applyProtection="1">
      <alignment horizontal="center" vertical="center" wrapText="1"/>
    </xf>
    <xf numFmtId="0" fontId="0" fillId="14" borderId="15" xfId="0" applyFill="1" applyBorder="1" applyProtection="1"/>
    <xf numFmtId="0" fontId="5" fillId="14" borderId="0" xfId="0" applyFont="1" applyFill="1" applyBorder="1" applyAlignment="1" applyProtection="1">
      <alignment horizontal="center" vertical="center" wrapText="1"/>
    </xf>
    <xf numFmtId="0" fontId="10" fillId="0" borderId="4" xfId="0" applyFont="1" applyBorder="1" applyProtection="1"/>
    <xf numFmtId="0" fontId="2" fillId="14" borderId="6" xfId="0" applyFont="1" applyFill="1" applyBorder="1" applyAlignment="1" applyProtection="1">
      <alignment horizontal="center" vertical="center"/>
    </xf>
    <xf numFmtId="0" fontId="2" fillId="14" borderId="7" xfId="0" applyFont="1" applyFill="1" applyBorder="1" applyAlignment="1" applyProtection="1">
      <alignment horizontal="center" vertical="center"/>
    </xf>
    <xf numFmtId="0" fontId="10" fillId="14" borderId="7" xfId="0" applyFont="1" applyFill="1" applyBorder="1" applyAlignment="1" applyProtection="1">
      <alignment horizontal="center" vertical="center"/>
    </xf>
    <xf numFmtId="0" fontId="13" fillId="13" borderId="11" xfId="0" applyFont="1" applyFill="1" applyBorder="1" applyAlignment="1" applyProtection="1">
      <alignment horizontal="left" vertical="center"/>
    </xf>
    <xf numFmtId="0" fontId="13" fillId="13" borderId="11" xfId="0" applyFont="1" applyFill="1" applyBorder="1" applyAlignment="1" applyProtection="1">
      <alignment horizontal="center" vertical="center" wrapText="1"/>
    </xf>
    <xf numFmtId="9" fontId="18" fillId="13" borderId="0" xfId="0" applyNumberFormat="1" applyFont="1" applyFill="1" applyBorder="1" applyAlignment="1" applyProtection="1">
      <alignment horizontal="centerContinuous" vertical="center" wrapText="1"/>
    </xf>
    <xf numFmtId="9" fontId="0" fillId="13" borderId="0" xfId="0" applyNumberFormat="1" applyFill="1" applyBorder="1" applyAlignment="1" applyProtection="1">
      <alignment horizontal="center" vertical="top" wrapText="1"/>
    </xf>
    <xf numFmtId="9" fontId="6" fillId="13" borderId="0" xfId="0" applyNumberFormat="1" applyFont="1" applyFill="1" applyBorder="1" applyAlignment="1" applyProtection="1">
      <alignment horizontal="center" vertical="center" wrapText="1"/>
    </xf>
    <xf numFmtId="0" fontId="2" fillId="14" borderId="0" xfId="0" applyFont="1" applyFill="1" applyBorder="1" applyAlignment="1" applyProtection="1">
      <alignment horizontal="center" vertical="center" wrapText="1"/>
    </xf>
    <xf numFmtId="0" fontId="3" fillId="14" borderId="0" xfId="0" applyFont="1" applyFill="1" applyBorder="1" applyAlignment="1" applyProtection="1">
      <alignment horizontal="center" vertical="center" wrapText="1"/>
    </xf>
    <xf numFmtId="0" fontId="13" fillId="13" borderId="1" xfId="0" applyFont="1" applyFill="1" applyBorder="1" applyAlignment="1" applyProtection="1">
      <alignment horizontal="left" vertical="center"/>
    </xf>
    <xf numFmtId="0" fontId="13" fillId="13" borderId="1" xfId="0" applyFont="1" applyFill="1" applyBorder="1" applyAlignment="1" applyProtection="1">
      <alignment horizontal="center" vertical="center" wrapText="1"/>
    </xf>
    <xf numFmtId="0" fontId="8" fillId="0" borderId="3" xfId="0" applyFont="1" applyBorder="1" applyProtection="1"/>
    <xf numFmtId="0" fontId="2" fillId="12" borderId="8" xfId="0" applyFont="1" applyFill="1" applyBorder="1" applyAlignment="1" applyProtection="1">
      <alignment horizontal="center" vertical="center" wrapText="1"/>
    </xf>
    <xf numFmtId="0" fontId="2" fillId="12" borderId="10" xfId="0" applyFont="1" applyFill="1" applyBorder="1" applyAlignment="1" applyProtection="1">
      <alignment horizontal="center" vertical="center" wrapText="1"/>
    </xf>
    <xf numFmtId="0" fontId="3" fillId="12" borderId="4" xfId="0" applyFont="1" applyFill="1" applyBorder="1" applyAlignment="1" applyProtection="1">
      <alignment horizontal="center" vertical="center" wrapText="1"/>
    </xf>
    <xf numFmtId="0" fontId="3" fillId="12" borderId="8" xfId="0" applyFont="1" applyFill="1" applyBorder="1" applyAlignment="1" applyProtection="1">
      <alignment horizontal="center" vertical="center" wrapText="1"/>
    </xf>
    <xf numFmtId="0" fontId="0" fillId="14" borderId="3" xfId="0" applyFill="1" applyBorder="1" applyProtection="1"/>
    <xf numFmtId="0" fontId="2" fillId="12" borderId="9" xfId="0" applyFont="1" applyFill="1" applyBorder="1" applyAlignment="1" applyProtection="1">
      <alignment horizontal="center" vertical="center" wrapText="1"/>
    </xf>
    <xf numFmtId="0" fontId="10" fillId="0" borderId="3" xfId="0" applyFont="1" applyBorder="1" applyProtection="1"/>
    <xf numFmtId="0" fontId="5" fillId="14" borderId="13" xfId="0" applyFont="1" applyFill="1" applyBorder="1" applyAlignment="1" applyProtection="1">
      <alignment horizontal="center" vertical="center" wrapText="1"/>
    </xf>
    <xf numFmtId="0" fontId="10" fillId="0" borderId="12" xfId="0" applyFont="1" applyBorder="1" applyProtection="1"/>
    <xf numFmtId="0" fontId="0" fillId="14" borderId="12" xfId="0" applyFill="1" applyBorder="1" applyProtection="1"/>
    <xf numFmtId="0" fontId="10" fillId="0" borderId="6" xfId="0" applyFont="1" applyBorder="1" applyProtection="1"/>
    <xf numFmtId="0" fontId="2" fillId="14" borderId="5" xfId="0" applyFont="1" applyFill="1" applyBorder="1" applyAlignment="1" applyProtection="1">
      <alignment horizontal="center" vertical="center"/>
    </xf>
    <xf numFmtId="0" fontId="10" fillId="14" borderId="6" xfId="0" applyFont="1" applyFill="1" applyBorder="1" applyAlignment="1" applyProtection="1">
      <alignment horizontal="center" vertical="center"/>
    </xf>
    <xf numFmtId="0" fontId="2" fillId="12" borderId="7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0" fillId="12" borderId="0" xfId="0" applyFont="1" applyFill="1" applyBorder="1" applyAlignment="1" applyProtection="1">
      <alignment horizontal="center" vertical="top" wrapText="1"/>
    </xf>
    <xf numFmtId="0" fontId="5" fillId="12" borderId="0" xfId="0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wrapText="1"/>
    </xf>
    <xf numFmtId="0" fontId="16" fillId="0" borderId="0" xfId="0" applyFont="1" applyBorder="1" applyAlignment="1" applyProtection="1">
      <alignment horizontal="centerContinuous" vertical="center"/>
    </xf>
    <xf numFmtId="0" fontId="11" fillId="13" borderId="0" xfId="0" applyFont="1" applyFill="1" applyBorder="1" applyAlignment="1" applyProtection="1">
      <alignment horizontal="centerContinuous" vertical="center" wrapText="1"/>
    </xf>
    <xf numFmtId="0" fontId="18" fillId="12" borderId="0" xfId="0" applyFont="1" applyFill="1" applyBorder="1" applyAlignment="1" applyProtection="1">
      <alignment horizontal="center" vertical="center" wrapText="1"/>
    </xf>
    <xf numFmtId="0" fontId="10" fillId="0" borderId="0" xfId="0" applyFont="1" applyBorder="1" applyProtection="1"/>
    <xf numFmtId="0" fontId="14" fillId="0" borderId="3" xfId="0" applyFont="1" applyBorder="1" applyAlignment="1" applyProtection="1">
      <alignment horizontal="center" vertical="center"/>
    </xf>
    <xf numFmtId="0" fontId="15" fillId="13" borderId="11" xfId="0" applyFont="1" applyFill="1" applyBorder="1" applyAlignment="1" applyProtection="1">
      <alignment horizontal="center" vertical="center" wrapText="1"/>
    </xf>
    <xf numFmtId="9" fontId="18" fillId="13" borderId="0" xfId="0" applyNumberFormat="1" applyFont="1" applyFill="1" applyBorder="1" applyAlignment="1" applyProtection="1">
      <alignment horizontal="center" vertical="center" wrapText="1"/>
    </xf>
    <xf numFmtId="9" fontId="3" fillId="13" borderId="0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8" fillId="0" borderId="8" xfId="0" applyFont="1" applyBorder="1" applyProtection="1"/>
    <xf numFmtId="0" fontId="5" fillId="15" borderId="10" xfId="0" applyFont="1" applyFill="1" applyBorder="1" applyAlignment="1" applyProtection="1">
      <alignment horizontal="center" vertical="center" wrapText="1"/>
    </xf>
    <xf numFmtId="0" fontId="0" fillId="0" borderId="12" xfId="0" applyBorder="1" applyProtection="1"/>
    <xf numFmtId="0" fontId="10" fillId="0" borderId="6" xfId="0" applyFont="1" applyBorder="1" applyAlignment="1" applyProtection="1">
      <alignment horizontal="center" vertical="center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/>
    </xf>
    <xf numFmtId="0" fontId="0" fillId="13" borderId="0" xfId="0" applyFill="1" applyBorder="1" applyAlignment="1" applyProtection="1">
      <alignment horizontal="center"/>
    </xf>
    <xf numFmtId="0" fontId="2" fillId="16" borderId="20" xfId="0" applyFont="1" applyFill="1" applyBorder="1" applyAlignment="1" applyProtection="1">
      <alignment horizontal="center" vertical="center" wrapText="1"/>
      <protection locked="0"/>
    </xf>
    <xf numFmtId="0" fontId="2" fillId="16" borderId="21" xfId="0" applyFont="1" applyFill="1" applyBorder="1" applyAlignment="1" applyProtection="1">
      <alignment horizontal="center" vertical="center" wrapText="1"/>
      <protection locked="0"/>
    </xf>
    <xf numFmtId="0" fontId="2" fillId="16" borderId="22" xfId="0" applyFont="1" applyFill="1" applyBorder="1" applyAlignment="1" applyProtection="1">
      <alignment horizontal="center" vertical="center" wrapText="1"/>
      <protection locked="0"/>
    </xf>
    <xf numFmtId="0" fontId="2" fillId="16" borderId="14" xfId="0" applyFont="1" applyFill="1" applyBorder="1" applyAlignment="1" applyProtection="1">
      <alignment horizontal="center" vertical="center" wrapText="1"/>
      <protection locked="0"/>
    </xf>
    <xf numFmtId="0" fontId="2" fillId="16" borderId="12" xfId="0" applyFont="1" applyFill="1" applyBorder="1" applyAlignment="1" applyProtection="1">
      <alignment horizontal="center" vertical="center" wrapText="1"/>
      <protection locked="0"/>
    </xf>
    <xf numFmtId="0" fontId="2" fillId="16" borderId="24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Border="1" applyProtection="1"/>
    <xf numFmtId="0" fontId="0" fillId="0" borderId="15" xfId="0" applyBorder="1" applyProtection="1"/>
    <xf numFmtId="0" fontId="5" fillId="14" borderId="7" xfId="0" applyFont="1" applyFill="1" applyBorder="1" applyAlignment="1" applyProtection="1">
      <alignment horizontal="center" vertical="center" wrapText="1"/>
    </xf>
    <xf numFmtId="0" fontId="0" fillId="0" borderId="7" xfId="0" applyBorder="1" applyProtection="1"/>
    <xf numFmtId="0" fontId="0" fillId="0" borderId="3" xfId="0" applyBorder="1" applyProtection="1"/>
    <xf numFmtId="0" fontId="0" fillId="0" borderId="6" xfId="0" applyBorder="1" applyProtection="1"/>
    <xf numFmtId="0" fontId="10" fillId="0" borderId="1" xfId="0" applyFont="1" applyBorder="1" applyProtection="1"/>
    <xf numFmtId="0" fontId="5" fillId="14" borderId="2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0" fillId="13" borderId="0" xfId="0" applyFill="1" applyBorder="1" applyAlignment="1" applyProtection="1">
      <alignment horizontal="center" vertical="top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left"/>
    </xf>
    <xf numFmtId="0" fontId="18" fillId="16" borderId="17" xfId="0" applyNumberFormat="1" applyFont="1" applyFill="1" applyBorder="1" applyAlignment="1" applyProtection="1">
      <alignment horizontal="centerContinuous" vertical="center" wrapText="1"/>
      <protection locked="0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3" fillId="13" borderId="1" xfId="0" applyFont="1" applyFill="1" applyBorder="1" applyAlignment="1" applyProtection="1">
      <alignment horizontal="center" vertical="center" wrapText="1"/>
    </xf>
    <xf numFmtId="0" fontId="3" fillId="13" borderId="4" xfId="0" applyFont="1" applyFill="1" applyBorder="1" applyAlignment="1" applyProtection="1">
      <alignment horizontal="center" vertical="center" wrapText="1"/>
    </xf>
    <xf numFmtId="0" fontId="0" fillId="13" borderId="0" xfId="0" applyFill="1" applyBorder="1" applyAlignment="1" applyProtection="1">
      <alignment horizontal="center" vertical="top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0" fillId="13" borderId="13" xfId="0" applyFill="1" applyBorder="1" applyAlignment="1" applyProtection="1">
      <alignment horizontal="center" vertical="top" wrapText="1"/>
    </xf>
    <xf numFmtId="0" fontId="0" fillId="13" borderId="5" xfId="0" applyFill="1" applyBorder="1" applyAlignment="1" applyProtection="1">
      <alignment horizontal="center" vertical="top" wrapText="1"/>
    </xf>
    <xf numFmtId="9" fontId="18" fillId="16" borderId="30" xfId="0" applyNumberFormat="1" applyFont="1" applyFill="1" applyBorder="1" applyAlignment="1" applyProtection="1">
      <alignment horizontal="center" vertical="center" wrapText="1"/>
      <protection locked="0"/>
    </xf>
    <xf numFmtId="9" fontId="18" fillId="16" borderId="3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1041400</xdr:colOff>
      <xdr:row>16</xdr:row>
      <xdr:rowOff>193675</xdr:rowOff>
    </xdr:from>
    <xdr:to>
      <xdr:col>3</xdr:col>
      <xdr:colOff>434975</xdr:colOff>
      <xdr:row>17</xdr:row>
      <xdr:rowOff>333374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74B22710-B952-424D-A2E8-AD64CF4ECAC9}"/>
            </a:ext>
          </a:extLst>
        </xdr:cNvPr>
        <xdr:cNvSpPr/>
      </xdr:nvSpPr>
      <xdr:spPr>
        <a:xfrm>
          <a:off x="3425825" y="3546475"/>
          <a:ext cx="549275" cy="336549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763491</xdr:colOff>
      <xdr:row>9</xdr:row>
      <xdr:rowOff>268989</xdr:rowOff>
    </xdr:from>
    <xdr:to>
      <xdr:col>3</xdr:col>
      <xdr:colOff>157512</xdr:colOff>
      <xdr:row>11</xdr:row>
      <xdr:rowOff>37213</xdr:rowOff>
    </xdr:to>
    <xdr:sp macro="" textlink="">
      <xdr:nvSpPr>
        <xdr:cNvPr id="3" name="Flèche : droite 2">
          <a:extLst>
            <a:ext uri="{FF2B5EF4-FFF2-40B4-BE49-F238E27FC236}">
              <a16:creationId xmlns:a16="http://schemas.microsoft.com/office/drawing/2014/main" id="{7AE9E89F-F79A-4EAF-B423-12DB95973580}"/>
            </a:ext>
          </a:extLst>
        </xdr:cNvPr>
        <xdr:cNvSpPr/>
      </xdr:nvSpPr>
      <xdr:spPr>
        <a:xfrm rot="2573744">
          <a:off x="3147916" y="2107314"/>
          <a:ext cx="549721" cy="336549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581024</xdr:colOff>
      <xdr:row>9</xdr:row>
      <xdr:rowOff>333374</xdr:rowOff>
    </xdr:from>
    <xdr:to>
      <xdr:col>21</xdr:col>
      <xdr:colOff>168720</xdr:colOff>
      <xdr:row>11</xdr:row>
      <xdr:rowOff>101598</xdr:rowOff>
    </xdr:to>
    <xdr:sp macro="" textlink="">
      <xdr:nvSpPr>
        <xdr:cNvPr id="4" name="Flèche : droite 3">
          <a:extLst>
            <a:ext uri="{FF2B5EF4-FFF2-40B4-BE49-F238E27FC236}">
              <a16:creationId xmlns:a16="http://schemas.microsoft.com/office/drawing/2014/main" id="{80DFAE71-A539-41EB-AEDF-030E5BE10027}"/>
            </a:ext>
          </a:extLst>
        </xdr:cNvPr>
        <xdr:cNvSpPr/>
      </xdr:nvSpPr>
      <xdr:spPr>
        <a:xfrm rot="2573744">
          <a:off x="15509874" y="2171699"/>
          <a:ext cx="556071" cy="336549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895350</xdr:colOff>
      <xdr:row>17</xdr:row>
      <xdr:rowOff>22225</xdr:rowOff>
    </xdr:from>
    <xdr:to>
      <xdr:col>21</xdr:col>
      <xdr:colOff>482600</xdr:colOff>
      <xdr:row>17</xdr:row>
      <xdr:rowOff>358774</xdr:rowOff>
    </xdr:to>
    <xdr:sp macro="" textlink="">
      <xdr:nvSpPr>
        <xdr:cNvPr id="5" name="Flèche : droite 4">
          <a:extLst>
            <a:ext uri="{FF2B5EF4-FFF2-40B4-BE49-F238E27FC236}">
              <a16:creationId xmlns:a16="http://schemas.microsoft.com/office/drawing/2014/main" id="{85514279-37D0-4C8C-B7B1-33A72B021340}"/>
            </a:ext>
          </a:extLst>
        </xdr:cNvPr>
        <xdr:cNvSpPr/>
      </xdr:nvSpPr>
      <xdr:spPr>
        <a:xfrm>
          <a:off x="15824200" y="3571875"/>
          <a:ext cx="555625" cy="336549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41275</xdr:colOff>
      <xdr:row>0</xdr:row>
      <xdr:rowOff>44450</xdr:rowOff>
    </xdr:from>
    <xdr:to>
      <xdr:col>14</xdr:col>
      <xdr:colOff>47625</xdr:colOff>
      <xdr:row>21</xdr:row>
      <xdr:rowOff>44450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" y="44450"/>
          <a:ext cx="10674350" cy="393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738134</xdr:colOff>
      <xdr:row>10</xdr:row>
      <xdr:rowOff>183713</xdr:rowOff>
    </xdr:from>
    <xdr:to>
      <xdr:col>21</xdr:col>
      <xdr:colOff>170493</xdr:colOff>
      <xdr:row>12</xdr:row>
      <xdr:rowOff>72587</xdr:rowOff>
    </xdr:to>
    <xdr:sp macro="" textlink="">
      <xdr:nvSpPr>
        <xdr:cNvPr id="4" name="Flèche : droit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 rot="2573744">
          <a:off x="16336909" y="2022038"/>
          <a:ext cx="330884" cy="336549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930275</xdr:colOff>
      <xdr:row>10</xdr:row>
      <xdr:rowOff>203200</xdr:rowOff>
    </xdr:from>
    <xdr:to>
      <xdr:col>3</xdr:col>
      <xdr:colOff>127684</xdr:colOff>
      <xdr:row>12</xdr:row>
      <xdr:rowOff>92074</xdr:rowOff>
    </xdr:to>
    <xdr:sp macro="" textlink="">
      <xdr:nvSpPr>
        <xdr:cNvPr id="5" name="Flèche : droit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rot="2573744">
          <a:off x="3530600" y="2041525"/>
          <a:ext cx="330884" cy="336549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977900</xdr:colOff>
      <xdr:row>15</xdr:row>
      <xdr:rowOff>155575</xdr:rowOff>
    </xdr:from>
    <xdr:to>
      <xdr:col>3</xdr:col>
      <xdr:colOff>400050</xdr:colOff>
      <xdr:row>17</xdr:row>
      <xdr:rowOff>44449</xdr:rowOff>
    </xdr:to>
    <xdr:sp macro="" textlink="">
      <xdr:nvSpPr>
        <xdr:cNvPr id="6" name="Flèche : droit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578225" y="3013075"/>
          <a:ext cx="555625" cy="336549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704850</xdr:colOff>
      <xdr:row>15</xdr:row>
      <xdr:rowOff>155575</xdr:rowOff>
    </xdr:from>
    <xdr:to>
      <xdr:col>21</xdr:col>
      <xdr:colOff>361950</xdr:colOff>
      <xdr:row>17</xdr:row>
      <xdr:rowOff>44449</xdr:rowOff>
    </xdr:to>
    <xdr:sp macro="" textlink="">
      <xdr:nvSpPr>
        <xdr:cNvPr id="7" name="Flèche : droit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6303625" y="3013075"/>
          <a:ext cx="555625" cy="336549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1584325</xdr:colOff>
      <xdr:row>0</xdr:row>
      <xdr:rowOff>0</xdr:rowOff>
    </xdr:from>
    <xdr:to>
      <xdr:col>0</xdr:col>
      <xdr:colOff>2139950</xdr:colOff>
      <xdr:row>1</xdr:row>
      <xdr:rowOff>25400</xdr:rowOff>
    </xdr:to>
    <xdr:sp macro="" textlink="">
      <xdr:nvSpPr>
        <xdr:cNvPr id="8" name="Flèche : droit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584325" y="0"/>
          <a:ext cx="555625" cy="269875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60325</xdr:colOff>
      <xdr:row>0</xdr:row>
      <xdr:rowOff>47625</xdr:rowOff>
    </xdr:from>
    <xdr:to>
      <xdr:col>14</xdr:col>
      <xdr:colOff>190500</xdr:colOff>
      <xdr:row>19</xdr:row>
      <xdr:rowOff>184150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" y="47625"/>
          <a:ext cx="10798175" cy="3695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19</xdr:row>
      <xdr:rowOff>161925</xdr:rowOff>
    </xdr:from>
    <xdr:to>
      <xdr:col>13</xdr:col>
      <xdr:colOff>694024</xdr:colOff>
      <xdr:row>24</xdr:row>
      <xdr:rowOff>104663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3781425"/>
          <a:ext cx="10409524" cy="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2D315-410E-4EFD-983F-030CC587ADD9}">
  <dimension ref="A1:AI34"/>
  <sheetViews>
    <sheetView workbookViewId="0">
      <selection activeCell="E6" sqref="E6"/>
    </sheetView>
  </sheetViews>
  <sheetFormatPr baseColWidth="10" defaultColWidth="10.86328125" defaultRowHeight="14.75" x14ac:dyDescent="0.75"/>
  <cols>
    <col min="1" max="1" width="28.40625" style="31" bestFit="1" customWidth="1"/>
    <col min="2" max="2" width="5.7265625" style="217" customWidth="1"/>
    <col min="3" max="3" width="16.54296875" style="46" customWidth="1"/>
    <col min="4" max="15" width="8.54296875" style="46" customWidth="1"/>
    <col min="16" max="16" width="8.54296875" style="218" customWidth="1"/>
    <col min="17" max="17" width="8.54296875" style="46" customWidth="1"/>
    <col min="18" max="18" width="8.54296875" style="219" customWidth="1"/>
    <col min="19" max="19" width="24.7265625" style="220" bestFit="1" customWidth="1"/>
    <col min="20" max="20" width="10.1328125" style="31" bestFit="1" customWidth="1"/>
    <col min="21" max="21" width="13.86328125" style="31" customWidth="1"/>
    <col min="22" max="22" width="10.86328125" style="31"/>
    <col min="23" max="23" width="10.7265625" style="31" customWidth="1"/>
    <col min="24" max="35" width="8.7265625" style="31" customWidth="1"/>
    <col min="36" max="16384" width="10.86328125" style="31"/>
  </cols>
  <sheetData>
    <row r="1" spans="1:35" ht="19.25" thickBot="1" x14ac:dyDescent="1.05">
      <c r="B1" s="32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/>
      <c r="Q1" s="33"/>
      <c r="R1" s="35"/>
      <c r="S1" s="36"/>
      <c r="T1" s="37" t="s">
        <v>1</v>
      </c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</row>
    <row r="2" spans="1:35" s="46" customFormat="1" ht="14.9" customHeight="1" x14ac:dyDescent="0.75">
      <c r="A2" s="248" t="s">
        <v>36</v>
      </c>
      <c r="B2" s="39"/>
      <c r="C2" s="250"/>
      <c r="D2" s="235" t="s">
        <v>2</v>
      </c>
      <c r="E2" s="41" t="s">
        <v>3</v>
      </c>
      <c r="F2" s="236" t="s">
        <v>4</v>
      </c>
      <c r="G2" s="235" t="s">
        <v>2</v>
      </c>
      <c r="H2" s="41" t="s">
        <v>3</v>
      </c>
      <c r="I2" s="43" t="s">
        <v>4</v>
      </c>
      <c r="J2" s="235" t="s">
        <v>2</v>
      </c>
      <c r="K2" s="41" t="s">
        <v>3</v>
      </c>
      <c r="L2" s="43" t="s">
        <v>4</v>
      </c>
      <c r="M2" s="242" t="s">
        <v>5</v>
      </c>
      <c r="N2" s="41" t="s">
        <v>2</v>
      </c>
      <c r="O2" s="43" t="s">
        <v>4</v>
      </c>
      <c r="P2" s="244" t="s">
        <v>42</v>
      </c>
      <c r="Q2" s="246" t="s">
        <v>41</v>
      </c>
      <c r="R2" s="44"/>
      <c r="S2" s="45"/>
      <c r="T2" s="39"/>
      <c r="U2" s="254"/>
      <c r="V2" s="235" t="s">
        <v>2</v>
      </c>
      <c r="W2" s="41" t="s">
        <v>3</v>
      </c>
      <c r="X2" s="236" t="s">
        <v>4</v>
      </c>
      <c r="Y2" s="235" t="s">
        <v>2</v>
      </c>
      <c r="Z2" s="41" t="s">
        <v>3</v>
      </c>
      <c r="AA2" s="43" t="s">
        <v>4</v>
      </c>
      <c r="AB2" s="235" t="s">
        <v>2</v>
      </c>
      <c r="AC2" s="41" t="s">
        <v>3</v>
      </c>
      <c r="AD2" s="43" t="s">
        <v>4</v>
      </c>
      <c r="AE2" s="242" t="s">
        <v>7</v>
      </c>
      <c r="AF2" s="41" t="s">
        <v>2</v>
      </c>
      <c r="AG2" s="43" t="s">
        <v>4</v>
      </c>
      <c r="AH2" s="244" t="s">
        <v>35</v>
      </c>
      <c r="AI2" s="246" t="s">
        <v>6</v>
      </c>
    </row>
    <row r="3" spans="1:35" s="46" customFormat="1" ht="19.25" thickBot="1" x14ac:dyDescent="0.9">
      <c r="A3" s="249"/>
      <c r="B3" s="39"/>
      <c r="C3" s="250"/>
      <c r="D3" s="238" t="s">
        <v>8</v>
      </c>
      <c r="E3" s="48" t="s">
        <v>8</v>
      </c>
      <c r="F3" s="239" t="s">
        <v>8</v>
      </c>
      <c r="G3" s="238" t="s">
        <v>9</v>
      </c>
      <c r="H3" s="48" t="s">
        <v>9</v>
      </c>
      <c r="I3" s="50" t="s">
        <v>9</v>
      </c>
      <c r="J3" s="238" t="s">
        <v>10</v>
      </c>
      <c r="K3" s="48" t="s">
        <v>10</v>
      </c>
      <c r="L3" s="50" t="s">
        <v>10</v>
      </c>
      <c r="M3" s="251"/>
      <c r="N3" s="48" t="s">
        <v>11</v>
      </c>
      <c r="O3" s="50" t="s">
        <v>12</v>
      </c>
      <c r="P3" s="252"/>
      <c r="Q3" s="253"/>
      <c r="R3" s="44"/>
      <c r="S3" s="45"/>
      <c r="T3" s="39"/>
      <c r="U3" s="255"/>
      <c r="V3" s="238" t="s">
        <v>13</v>
      </c>
      <c r="W3" s="48" t="s">
        <v>14</v>
      </c>
      <c r="X3" s="239" t="s">
        <v>13</v>
      </c>
      <c r="Y3" s="238" t="s">
        <v>14</v>
      </c>
      <c r="Z3" s="48" t="s">
        <v>14</v>
      </c>
      <c r="AA3" s="50" t="s">
        <v>14</v>
      </c>
      <c r="AB3" s="238" t="s">
        <v>15</v>
      </c>
      <c r="AC3" s="48" t="s">
        <v>15</v>
      </c>
      <c r="AD3" s="50" t="s">
        <v>15</v>
      </c>
      <c r="AE3" s="243"/>
      <c r="AF3" s="48" t="s">
        <v>16</v>
      </c>
      <c r="AG3" s="50" t="s">
        <v>17</v>
      </c>
      <c r="AH3" s="245"/>
      <c r="AI3" s="247"/>
    </row>
    <row r="4" spans="1:35" x14ac:dyDescent="0.75">
      <c r="A4" s="51" t="s">
        <v>18</v>
      </c>
      <c r="B4" s="52"/>
      <c r="C4" s="53" t="s">
        <v>19</v>
      </c>
      <c r="D4" s="54">
        <v>3</v>
      </c>
      <c r="E4" s="55"/>
      <c r="F4" s="56">
        <v>3</v>
      </c>
      <c r="G4" s="57">
        <v>4</v>
      </c>
      <c r="H4" s="58">
        <v>3</v>
      </c>
      <c r="I4" s="59">
        <v>4</v>
      </c>
      <c r="J4" s="60">
        <v>3</v>
      </c>
      <c r="K4" s="61"/>
      <c r="L4" s="62">
        <v>3</v>
      </c>
      <c r="M4" s="63">
        <v>3</v>
      </c>
      <c r="N4" s="64">
        <v>2</v>
      </c>
      <c r="O4" s="65">
        <v>2</v>
      </c>
      <c r="P4" s="66"/>
      <c r="Q4" s="67">
        <f>SUM(D4:O4)</f>
        <v>30</v>
      </c>
      <c r="R4" s="68"/>
      <c r="S4" s="69"/>
      <c r="T4" s="70" t="s">
        <v>32</v>
      </c>
      <c r="U4" s="71" t="s">
        <v>19</v>
      </c>
      <c r="V4" s="54">
        <v>3</v>
      </c>
      <c r="W4" s="55"/>
      <c r="X4" s="56">
        <v>3</v>
      </c>
      <c r="Y4" s="57">
        <v>3</v>
      </c>
      <c r="Z4" s="58"/>
      <c r="AA4" s="59">
        <v>3</v>
      </c>
      <c r="AB4" s="60">
        <v>3</v>
      </c>
      <c r="AC4" s="61">
        <v>3</v>
      </c>
      <c r="AD4" s="62">
        <v>4</v>
      </c>
      <c r="AE4" s="63">
        <v>3</v>
      </c>
      <c r="AF4" s="64">
        <v>3</v>
      </c>
      <c r="AG4" s="65">
        <v>2</v>
      </c>
      <c r="AH4" s="66"/>
      <c r="AI4" s="67">
        <f>SUM(V4:AG4)</f>
        <v>30</v>
      </c>
    </row>
    <row r="5" spans="1:35" ht="15.5" thickBot="1" x14ac:dyDescent="0.9">
      <c r="A5" s="72"/>
      <c r="B5" s="73"/>
      <c r="C5" s="74" t="s">
        <v>20</v>
      </c>
      <c r="D5" s="75">
        <v>20</v>
      </c>
      <c r="E5" s="76"/>
      <c r="F5" s="77">
        <v>20</v>
      </c>
      <c r="G5" s="78">
        <v>40</v>
      </c>
      <c r="H5" s="79">
        <v>20</v>
      </c>
      <c r="I5" s="80">
        <v>30</v>
      </c>
      <c r="J5" s="81">
        <v>35</v>
      </c>
      <c r="K5" s="82"/>
      <c r="L5" s="83">
        <v>20</v>
      </c>
      <c r="M5" s="84">
        <v>25</v>
      </c>
      <c r="N5" s="85">
        <v>15</v>
      </c>
      <c r="O5" s="86">
        <v>15</v>
      </c>
      <c r="P5" s="87"/>
      <c r="Q5" s="87">
        <f>SUM(D5:O5)</f>
        <v>240</v>
      </c>
      <c r="R5" s="88"/>
      <c r="S5" s="237"/>
      <c r="T5" s="90"/>
      <c r="U5" s="91" t="s">
        <v>20</v>
      </c>
      <c r="V5" s="92">
        <v>20</v>
      </c>
      <c r="W5" s="93"/>
      <c r="X5" s="94">
        <v>20</v>
      </c>
      <c r="Y5" s="95">
        <v>20</v>
      </c>
      <c r="Z5" s="96"/>
      <c r="AA5" s="97">
        <v>20</v>
      </c>
      <c r="AB5" s="98">
        <v>10</v>
      </c>
      <c r="AC5" s="99">
        <v>10</v>
      </c>
      <c r="AD5" s="100">
        <v>15</v>
      </c>
      <c r="AE5" s="84">
        <v>25</v>
      </c>
      <c r="AF5" s="85">
        <v>15</v>
      </c>
      <c r="AG5" s="86">
        <v>15</v>
      </c>
      <c r="AH5" s="87"/>
      <c r="AI5" s="87">
        <f>SUM(V5:AG5)</f>
        <v>170</v>
      </c>
    </row>
    <row r="6" spans="1:35" x14ac:dyDescent="0.75">
      <c r="A6" s="51" t="s">
        <v>21</v>
      </c>
      <c r="B6" s="52"/>
      <c r="C6" s="53" t="s">
        <v>19</v>
      </c>
      <c r="D6" s="54"/>
      <c r="E6" s="55">
        <v>3</v>
      </c>
      <c r="F6" s="56">
        <v>3</v>
      </c>
      <c r="G6" s="57">
        <v>6</v>
      </c>
      <c r="H6" s="58">
        <v>3</v>
      </c>
      <c r="I6" s="59">
        <v>4</v>
      </c>
      <c r="J6" s="60"/>
      <c r="K6" s="61">
        <v>3</v>
      </c>
      <c r="L6" s="62">
        <v>3</v>
      </c>
      <c r="M6" s="101"/>
      <c r="N6" s="64">
        <v>3</v>
      </c>
      <c r="O6" s="65">
        <v>2</v>
      </c>
      <c r="P6" s="66"/>
      <c r="Q6" s="67">
        <f>SUM(D6:O6)</f>
        <v>30</v>
      </c>
      <c r="R6" s="68"/>
      <c r="S6" s="69"/>
      <c r="T6" s="70" t="s">
        <v>33</v>
      </c>
      <c r="U6" s="71" t="s">
        <v>19</v>
      </c>
      <c r="V6" s="102"/>
      <c r="W6" s="103">
        <v>3</v>
      </c>
      <c r="X6" s="104">
        <v>3</v>
      </c>
      <c r="Y6" s="105"/>
      <c r="Z6" s="106">
        <v>3</v>
      </c>
      <c r="AA6" s="107">
        <v>3</v>
      </c>
      <c r="AB6" s="108">
        <v>5</v>
      </c>
      <c r="AC6" s="109">
        <v>5</v>
      </c>
      <c r="AD6" s="110">
        <v>4</v>
      </c>
      <c r="AE6" s="111"/>
      <c r="AF6" s="112"/>
      <c r="AG6" s="113">
        <v>4</v>
      </c>
      <c r="AH6" s="114"/>
      <c r="AI6" s="115">
        <f>SUM(V6:AG6)</f>
        <v>30</v>
      </c>
    </row>
    <row r="7" spans="1:35" s="136" customFormat="1" ht="15.5" thickBot="1" x14ac:dyDescent="0.9">
      <c r="A7" s="116"/>
      <c r="B7" s="73"/>
      <c r="C7" s="74" t="s">
        <v>20</v>
      </c>
      <c r="D7" s="117"/>
      <c r="E7" s="118">
        <v>20</v>
      </c>
      <c r="F7" s="77">
        <v>20</v>
      </c>
      <c r="G7" s="78">
        <v>60</v>
      </c>
      <c r="H7" s="79">
        <v>20</v>
      </c>
      <c r="I7" s="80">
        <v>40</v>
      </c>
      <c r="J7" s="81"/>
      <c r="K7" s="82">
        <v>35</v>
      </c>
      <c r="L7" s="83">
        <v>20</v>
      </c>
      <c r="M7" s="119"/>
      <c r="N7" s="85">
        <v>10</v>
      </c>
      <c r="O7" s="86">
        <v>15</v>
      </c>
      <c r="P7" s="87"/>
      <c r="Q7" s="87">
        <f>SUM(D7:O7)</f>
        <v>240</v>
      </c>
      <c r="R7" s="120"/>
      <c r="S7" s="121"/>
      <c r="T7" s="90"/>
      <c r="U7" s="122" t="s">
        <v>20</v>
      </c>
      <c r="V7" s="123"/>
      <c r="W7" s="124">
        <v>20</v>
      </c>
      <c r="X7" s="125">
        <v>20</v>
      </c>
      <c r="Y7" s="126"/>
      <c r="Z7" s="127">
        <v>20</v>
      </c>
      <c r="AA7" s="128">
        <v>20</v>
      </c>
      <c r="AB7" s="129">
        <v>15</v>
      </c>
      <c r="AC7" s="130">
        <v>15</v>
      </c>
      <c r="AD7" s="131">
        <v>15</v>
      </c>
      <c r="AE7" s="132"/>
      <c r="AF7" s="133"/>
      <c r="AG7" s="134">
        <v>25</v>
      </c>
      <c r="AH7" s="135"/>
      <c r="AI7" s="87">
        <f>SUM(V7:AG7)</f>
        <v>150</v>
      </c>
    </row>
    <row r="8" spans="1:35" ht="15.5" thickBot="1" x14ac:dyDescent="0.9">
      <c r="A8" s="137"/>
      <c r="B8" s="138"/>
      <c r="C8" s="139" t="s">
        <v>22</v>
      </c>
      <c r="D8" s="140"/>
      <c r="E8" s="141">
        <f>SUM(D4,F4,E6,F6)</f>
        <v>12</v>
      </c>
      <c r="F8" s="142">
        <f>SUM(D5,F5,E7:F7)</f>
        <v>80</v>
      </c>
      <c r="G8" s="140"/>
      <c r="H8" s="141">
        <f>SUM(G4,H4,I4,G6,H6,I6)</f>
        <v>24</v>
      </c>
      <c r="I8" s="143">
        <f>SUM(G5:I5,G7:I7)</f>
        <v>210</v>
      </c>
      <c r="J8" s="140"/>
      <c r="K8" s="141">
        <f>SUM(J4:L4,J6:L6)</f>
        <v>12</v>
      </c>
      <c r="L8" s="143">
        <f>SUM(J5:L5,K7:L7)</f>
        <v>110</v>
      </c>
      <c r="M8" s="140"/>
      <c r="N8" s="141">
        <f>SUM(M4:O4,N6:O6)</f>
        <v>12</v>
      </c>
      <c r="O8" s="143">
        <f>SUM(M5:O5,N7:O7)</f>
        <v>80</v>
      </c>
      <c r="P8" s="144"/>
      <c r="Q8" s="142">
        <f>SUM(F8,I8,L8,O8)</f>
        <v>480</v>
      </c>
      <c r="R8" s="145"/>
      <c r="S8" s="39"/>
      <c r="T8" s="138"/>
      <c r="U8" s="139" t="s">
        <v>22</v>
      </c>
      <c r="V8" s="140"/>
      <c r="W8" s="141">
        <f>SUM(V4:X4,V6:X6)</f>
        <v>12</v>
      </c>
      <c r="X8" s="142">
        <f>SUM(V5:X5,W7:X7)</f>
        <v>80</v>
      </c>
      <c r="Y8" s="140"/>
      <c r="Z8" s="141">
        <f>SUM(Y4:AA4,Z6:AA6)</f>
        <v>12</v>
      </c>
      <c r="AA8" s="143">
        <f>SUM(Y5:AA5,Z7:AA7)</f>
        <v>80</v>
      </c>
      <c r="AB8" s="140"/>
      <c r="AC8" s="141">
        <f>SUM(AB4:AD4,AB6:AD6)</f>
        <v>24</v>
      </c>
      <c r="AD8" s="143">
        <f>SUM(AB5:AD5,AB7:AD7)</f>
        <v>80</v>
      </c>
      <c r="AE8" s="140"/>
      <c r="AF8" s="141">
        <f>SUM(AE4:AG4,AE6:AG6)</f>
        <v>12</v>
      </c>
      <c r="AG8" s="143">
        <f>SUM(AE5:AG5,AE7:AG7)</f>
        <v>80</v>
      </c>
      <c r="AH8" s="144"/>
      <c r="AI8" s="142">
        <f>SUM(X8,AA8,AD8,AG8)</f>
        <v>320</v>
      </c>
    </row>
    <row r="9" spans="1:35" ht="15.5" thickBot="1" x14ac:dyDescent="0.9">
      <c r="A9" s="137"/>
      <c r="B9" s="138"/>
      <c r="C9" s="146"/>
      <c r="D9" s="147"/>
      <c r="E9" s="148"/>
      <c r="F9" s="1"/>
      <c r="G9" s="147"/>
      <c r="H9" s="148"/>
      <c r="I9" s="1"/>
      <c r="J9" s="147"/>
      <c r="K9" s="148"/>
      <c r="L9" s="1"/>
      <c r="M9" s="147"/>
      <c r="N9" s="148"/>
      <c r="O9" s="1"/>
      <c r="P9" s="149"/>
      <c r="Q9" s="1"/>
      <c r="R9" s="145"/>
      <c r="S9" s="39"/>
      <c r="T9" s="138"/>
      <c r="U9" s="146"/>
      <c r="V9" s="147"/>
      <c r="W9" s="148"/>
      <c r="X9" s="1"/>
      <c r="Y9" s="147"/>
      <c r="Z9" s="148"/>
      <c r="AA9" s="1"/>
      <c r="AB9" s="147"/>
      <c r="AC9" s="148"/>
      <c r="AD9" s="1"/>
      <c r="AE9" s="147"/>
      <c r="AF9" s="148"/>
      <c r="AG9" s="1"/>
      <c r="AH9" s="149"/>
      <c r="AI9" s="1"/>
    </row>
    <row r="10" spans="1:35" ht="29.25" thickBot="1" x14ac:dyDescent="0.9">
      <c r="A10" s="150" t="s">
        <v>38</v>
      </c>
      <c r="B10" s="151" t="s">
        <v>47</v>
      </c>
      <c r="C10" s="152"/>
      <c r="D10" s="147"/>
      <c r="E10" s="148"/>
      <c r="F10" s="1"/>
      <c r="G10" s="147"/>
      <c r="H10" s="148"/>
      <c r="I10" s="1"/>
      <c r="J10" s="147"/>
      <c r="K10" s="148"/>
      <c r="L10" s="1"/>
      <c r="M10" s="147"/>
      <c r="N10" s="148"/>
      <c r="O10" s="1"/>
      <c r="P10" s="149" t="s">
        <v>35</v>
      </c>
      <c r="Q10" s="1" t="s">
        <v>41</v>
      </c>
      <c r="R10" s="145"/>
      <c r="S10" s="153" t="s">
        <v>38</v>
      </c>
      <c r="T10" s="151" t="s">
        <v>47</v>
      </c>
      <c r="U10" s="152"/>
      <c r="V10" s="147"/>
      <c r="W10" s="148"/>
      <c r="X10" s="1"/>
      <c r="Y10" s="147"/>
      <c r="Z10" s="148"/>
      <c r="AA10" s="1"/>
      <c r="AB10" s="147"/>
      <c r="AC10" s="148"/>
      <c r="AD10" s="1"/>
      <c r="AE10" s="147"/>
      <c r="AF10" s="148"/>
      <c r="AG10" s="1"/>
      <c r="AH10" s="149" t="s">
        <v>35</v>
      </c>
      <c r="AI10" s="1" t="s">
        <v>41</v>
      </c>
    </row>
    <row r="11" spans="1:35" ht="15.5" thickBot="1" x14ac:dyDescent="0.9">
      <c r="A11" s="154" t="s">
        <v>37</v>
      </c>
      <c r="B11" s="155"/>
      <c r="C11" s="156"/>
      <c r="D11" s="9"/>
      <c r="E11" s="7"/>
      <c r="F11" s="157">
        <f>F8</f>
        <v>80</v>
      </c>
      <c r="G11" s="158"/>
      <c r="H11" s="159"/>
      <c r="I11" s="157">
        <f>I8</f>
        <v>210</v>
      </c>
      <c r="J11" s="158"/>
      <c r="K11" s="159"/>
      <c r="L11" s="157">
        <f>L8</f>
        <v>110</v>
      </c>
      <c r="M11" s="158"/>
      <c r="N11" s="159"/>
      <c r="O11" s="157">
        <f>O8</f>
        <v>80</v>
      </c>
      <c r="P11" s="160">
        <f>SUM(F11,I11,L11, O11)</f>
        <v>480</v>
      </c>
      <c r="Q11" s="161">
        <v>480</v>
      </c>
      <c r="R11" s="145"/>
      <c r="S11" s="154" t="s">
        <v>37</v>
      </c>
      <c r="T11" s="162"/>
      <c r="U11" s="163"/>
      <c r="V11" s="9"/>
      <c r="W11" s="7"/>
      <c r="X11" s="157">
        <f>X8</f>
        <v>80</v>
      </c>
      <c r="Y11" s="158"/>
      <c r="Z11" s="159"/>
      <c r="AA11" s="157">
        <f>AA8</f>
        <v>80</v>
      </c>
      <c r="AB11" s="158"/>
      <c r="AC11" s="159"/>
      <c r="AD11" s="157">
        <f>AD8</f>
        <v>80</v>
      </c>
      <c r="AE11" s="158"/>
      <c r="AF11" s="159"/>
      <c r="AG11" s="157">
        <f>AG8</f>
        <v>80</v>
      </c>
      <c r="AH11" s="164">
        <f>SUM(X11,AA11,AD11, AG11)</f>
        <v>320</v>
      </c>
      <c r="AI11" s="161">
        <v>480</v>
      </c>
    </row>
    <row r="12" spans="1:35" x14ac:dyDescent="0.75">
      <c r="A12" s="165" t="s">
        <v>23</v>
      </c>
      <c r="B12" s="166"/>
      <c r="C12" s="167"/>
      <c r="D12" s="12"/>
      <c r="E12" s="13"/>
      <c r="F12" s="221"/>
      <c r="G12" s="222"/>
      <c r="H12" s="13"/>
      <c r="I12" s="221"/>
      <c r="J12" s="222"/>
      <c r="K12" s="13"/>
      <c r="L12" s="221"/>
      <c r="M12" s="222"/>
      <c r="N12" s="13"/>
      <c r="O12" s="223"/>
      <c r="P12" s="30">
        <f>SUM(D12:O12)</f>
        <v>0</v>
      </c>
      <c r="Q12" s="25">
        <f>ROUNDUP(Q11*0.18, 0)</f>
        <v>87</v>
      </c>
      <c r="R12" s="44"/>
      <c r="S12" s="165" t="s">
        <v>23</v>
      </c>
      <c r="T12" s="168"/>
      <c r="U12" s="169"/>
      <c r="V12" s="12"/>
      <c r="W12" s="13"/>
      <c r="X12" s="221"/>
      <c r="Y12" s="222"/>
      <c r="Z12" s="13"/>
      <c r="AA12" s="221"/>
      <c r="AB12" s="222"/>
      <c r="AC12" s="13"/>
      <c r="AD12" s="221"/>
      <c r="AE12" s="222"/>
      <c r="AF12" s="13"/>
      <c r="AG12" s="223"/>
      <c r="AH12" s="25">
        <f>SUM(V12:AG12)</f>
        <v>0</v>
      </c>
      <c r="AI12" s="25">
        <f>ROUNDUP(AI11*0.18, 0)</f>
        <v>87</v>
      </c>
    </row>
    <row r="13" spans="1:35" x14ac:dyDescent="0.75">
      <c r="A13" s="165" t="s">
        <v>24</v>
      </c>
      <c r="B13" s="166"/>
      <c r="C13" s="169"/>
      <c r="D13" s="14"/>
      <c r="E13" s="15"/>
      <c r="F13" s="224"/>
      <c r="G13" s="225"/>
      <c r="H13" s="15"/>
      <c r="I13" s="224"/>
      <c r="J13" s="225"/>
      <c r="K13" s="15"/>
      <c r="L13" s="224"/>
      <c r="M13" s="225"/>
      <c r="N13" s="15"/>
      <c r="O13" s="226"/>
      <c r="P13" s="25">
        <f t="shared" ref="P13:P16" si="0">SUM(D13:O13)</f>
        <v>0</v>
      </c>
      <c r="Q13" s="25">
        <f>ROUNDUP(Q11*0.18, 0)</f>
        <v>87</v>
      </c>
      <c r="R13" s="44"/>
      <c r="S13" s="165" t="s">
        <v>24</v>
      </c>
      <c r="T13" s="162"/>
      <c r="U13" s="169"/>
      <c r="V13" s="14"/>
      <c r="W13" s="15"/>
      <c r="X13" s="224"/>
      <c r="Y13" s="225"/>
      <c r="Z13" s="15"/>
      <c r="AA13" s="224"/>
      <c r="AB13" s="225"/>
      <c r="AC13" s="15"/>
      <c r="AD13" s="224"/>
      <c r="AE13" s="225"/>
      <c r="AF13" s="15"/>
      <c r="AG13" s="226"/>
      <c r="AH13" s="25">
        <f t="shared" ref="AH13:AH16" si="1">SUM(V13:AG13)</f>
        <v>0</v>
      </c>
      <c r="AI13" s="25">
        <f>ROUNDUP(AI11*0.18, 0)</f>
        <v>87</v>
      </c>
    </row>
    <row r="14" spans="1:35" x14ac:dyDescent="0.75">
      <c r="A14" s="165" t="s">
        <v>25</v>
      </c>
      <c r="B14" s="166"/>
      <c r="C14" s="169"/>
      <c r="D14" s="14"/>
      <c r="E14" s="15"/>
      <c r="F14" s="224"/>
      <c r="G14" s="225"/>
      <c r="H14" s="15"/>
      <c r="I14" s="224"/>
      <c r="J14" s="225"/>
      <c r="K14" s="15"/>
      <c r="L14" s="224"/>
      <c r="M14" s="225"/>
      <c r="N14" s="15"/>
      <c r="O14" s="226"/>
      <c r="P14" s="25">
        <f t="shared" si="0"/>
        <v>0</v>
      </c>
      <c r="Q14" s="25">
        <f>ROUNDUP(Q11*0.19, 0)</f>
        <v>92</v>
      </c>
      <c r="R14" s="44"/>
      <c r="S14" s="165" t="s">
        <v>25</v>
      </c>
      <c r="T14" s="162"/>
      <c r="U14" s="169"/>
      <c r="V14" s="14"/>
      <c r="W14" s="15"/>
      <c r="X14" s="224"/>
      <c r="Y14" s="225"/>
      <c r="Z14" s="15"/>
      <c r="AA14" s="224"/>
      <c r="AB14" s="225"/>
      <c r="AC14" s="15"/>
      <c r="AD14" s="224"/>
      <c r="AE14" s="225"/>
      <c r="AF14" s="15"/>
      <c r="AG14" s="226"/>
      <c r="AH14" s="25">
        <f t="shared" si="1"/>
        <v>0</v>
      </c>
      <c r="AI14" s="25">
        <f>ROUNDUP(AI11*0.19, 0)</f>
        <v>92</v>
      </c>
    </row>
    <row r="15" spans="1:35" x14ac:dyDescent="0.75">
      <c r="A15" s="165" t="s">
        <v>46</v>
      </c>
      <c r="B15" s="166"/>
      <c r="C15" s="169"/>
      <c r="D15" s="14"/>
      <c r="E15" s="15"/>
      <c r="F15" s="224"/>
      <c r="G15" s="225"/>
      <c r="H15" s="15"/>
      <c r="I15" s="224"/>
      <c r="J15" s="225"/>
      <c r="K15" s="15"/>
      <c r="L15" s="224"/>
      <c r="M15" s="225"/>
      <c r="N15" s="15"/>
      <c r="O15" s="226"/>
      <c r="P15" s="25">
        <f t="shared" si="0"/>
        <v>0</v>
      </c>
      <c r="Q15" s="25">
        <f>ROUNDUP(Q11*0.2, 0)</f>
        <v>96</v>
      </c>
      <c r="R15" s="44"/>
      <c r="S15" s="165" t="s">
        <v>46</v>
      </c>
      <c r="T15" s="162"/>
      <c r="U15" s="169"/>
      <c r="V15" s="14"/>
      <c r="W15" s="15"/>
      <c r="X15" s="224"/>
      <c r="Y15" s="225"/>
      <c r="Z15" s="15"/>
      <c r="AA15" s="224"/>
      <c r="AB15" s="225"/>
      <c r="AC15" s="15"/>
      <c r="AD15" s="224"/>
      <c r="AE15" s="225"/>
      <c r="AF15" s="15"/>
      <c r="AG15" s="226"/>
      <c r="AH15" s="25">
        <f t="shared" si="1"/>
        <v>0</v>
      </c>
      <c r="AI15" s="25">
        <f>ROUNDUP(AI11*0.2, 0)</f>
        <v>96</v>
      </c>
    </row>
    <row r="16" spans="1:35" ht="15.5" thickBot="1" x14ac:dyDescent="0.9">
      <c r="A16" s="170" t="s">
        <v>43</v>
      </c>
      <c r="B16" s="171"/>
      <c r="C16" s="172"/>
      <c r="D16" s="16"/>
      <c r="E16" s="17"/>
      <c r="F16" s="18"/>
      <c r="G16" s="19"/>
      <c r="H16" s="17"/>
      <c r="I16" s="18"/>
      <c r="J16" s="19"/>
      <c r="K16" s="17"/>
      <c r="L16" s="18"/>
      <c r="M16" s="19"/>
      <c r="N16" s="17"/>
      <c r="O16" s="20"/>
      <c r="P16" s="26">
        <f t="shared" si="0"/>
        <v>0</v>
      </c>
      <c r="Q16" s="26">
        <f>ROUNDUP(Q11*0.1, 0)</f>
        <v>48</v>
      </c>
      <c r="R16" s="44"/>
      <c r="S16" s="170" t="s">
        <v>43</v>
      </c>
      <c r="T16" s="173"/>
      <c r="U16" s="172"/>
      <c r="V16" s="16"/>
      <c r="W16" s="17"/>
      <c r="X16" s="18"/>
      <c r="Y16" s="19"/>
      <c r="Z16" s="17"/>
      <c r="AA16" s="18"/>
      <c r="AB16" s="19"/>
      <c r="AC16" s="17"/>
      <c r="AD16" s="18"/>
      <c r="AE16" s="19"/>
      <c r="AF16" s="17"/>
      <c r="AG16" s="20"/>
      <c r="AH16" s="26">
        <f t="shared" si="1"/>
        <v>0</v>
      </c>
      <c r="AI16" s="26">
        <f>ROUNDUP(AI11*0.1, 0)</f>
        <v>48</v>
      </c>
    </row>
    <row r="17" spans="1:35" ht="15.5" thickBot="1" x14ac:dyDescent="0.9">
      <c r="B17" s="138"/>
      <c r="C17" s="146"/>
      <c r="D17" s="147"/>
      <c r="E17" s="148"/>
      <c r="F17" s="1"/>
      <c r="G17" s="147"/>
      <c r="H17" s="148"/>
      <c r="I17" s="1"/>
      <c r="J17" s="147"/>
      <c r="K17" s="148"/>
      <c r="L17" s="1"/>
      <c r="M17" s="147"/>
      <c r="N17" s="148"/>
      <c r="O17" s="1"/>
      <c r="P17" s="149"/>
      <c r="Q17" s="1"/>
      <c r="R17" s="145"/>
      <c r="S17" s="31"/>
      <c r="T17" s="138"/>
      <c r="U17" s="146"/>
      <c r="V17" s="147"/>
      <c r="W17" s="148"/>
      <c r="X17" s="1"/>
      <c r="Y17" s="147"/>
      <c r="Z17" s="148"/>
      <c r="AA17" s="1"/>
      <c r="AB17" s="147"/>
      <c r="AC17" s="148"/>
      <c r="AD17" s="1"/>
      <c r="AE17" s="147"/>
      <c r="AF17" s="148"/>
      <c r="AG17" s="1"/>
      <c r="AH17" s="149"/>
      <c r="AI17" s="1"/>
    </row>
    <row r="18" spans="1:35" ht="29.25" thickBot="1" x14ac:dyDescent="0.9">
      <c r="A18" s="150" t="s">
        <v>39</v>
      </c>
      <c r="B18" s="174" t="s">
        <v>48</v>
      </c>
      <c r="C18" s="175"/>
      <c r="D18" s="176"/>
      <c r="E18" s="176"/>
      <c r="F18" s="21"/>
      <c r="G18" s="177"/>
      <c r="H18" s="178"/>
      <c r="I18" s="22"/>
      <c r="J18" s="177"/>
      <c r="K18" s="178"/>
      <c r="L18" s="23"/>
      <c r="M18" s="177"/>
      <c r="N18" s="178"/>
      <c r="O18" s="23"/>
      <c r="P18" s="179"/>
      <c r="Q18" s="180"/>
      <c r="R18" s="145"/>
      <c r="S18" s="150" t="s">
        <v>39</v>
      </c>
      <c r="T18" s="181" t="s">
        <v>48</v>
      </c>
      <c r="U18" s="182"/>
      <c r="V18" s="176"/>
      <c r="W18" s="176"/>
      <c r="X18" s="21"/>
      <c r="Y18" s="177"/>
      <c r="Z18" s="178"/>
      <c r="AA18" s="21"/>
      <c r="AB18" s="177"/>
      <c r="AC18" s="178"/>
      <c r="AD18" s="21"/>
      <c r="AE18" s="177"/>
      <c r="AF18" s="178"/>
      <c r="AG18" s="21"/>
      <c r="AH18" s="179"/>
      <c r="AI18" s="180"/>
    </row>
    <row r="19" spans="1:35" ht="15.5" thickBot="1" x14ac:dyDescent="0.9">
      <c r="A19" s="183" t="s">
        <v>31</v>
      </c>
      <c r="B19" s="155"/>
      <c r="C19" s="156"/>
      <c r="D19" s="184"/>
      <c r="E19" s="185"/>
      <c r="F19" s="186">
        <f>ROUNDUP(F11*F$18, 0)</f>
        <v>0</v>
      </c>
      <c r="G19" s="187"/>
      <c r="H19" s="143"/>
      <c r="I19" s="186">
        <f>ROUNDUP(I11*I$18, 0)</f>
        <v>0</v>
      </c>
      <c r="J19" s="187"/>
      <c r="K19" s="143"/>
      <c r="L19" s="186">
        <f>ROUNDUP(L11*L$18, 0)</f>
        <v>0</v>
      </c>
      <c r="M19" s="187"/>
      <c r="N19" s="143"/>
      <c r="O19" s="186">
        <f>ROUNDUP(O11*O$18, 0)</f>
        <v>0</v>
      </c>
      <c r="P19" s="164">
        <f>SUM(F19,I19,L19, O19)</f>
        <v>0</v>
      </c>
      <c r="Q19" s="161">
        <f>ROUNDUP(Q8*0.33, 0)</f>
        <v>159</v>
      </c>
      <c r="R19" s="145"/>
      <c r="S19" s="183" t="s">
        <v>31</v>
      </c>
      <c r="T19" s="188"/>
      <c r="U19" s="156"/>
      <c r="V19" s="189"/>
      <c r="W19" s="185"/>
      <c r="X19" s="186">
        <f>ROUNDUP(X11*X$18, 0)</f>
        <v>0</v>
      </c>
      <c r="Y19" s="187"/>
      <c r="Z19" s="143"/>
      <c r="AA19" s="186">
        <f>ROUNDUP(AA11*AA$18, 0)</f>
        <v>0</v>
      </c>
      <c r="AB19" s="187"/>
      <c r="AC19" s="143"/>
      <c r="AD19" s="186">
        <f>ROUNDUP(AD11*AD$18, 0)</f>
        <v>0</v>
      </c>
      <c r="AE19" s="187"/>
      <c r="AF19" s="143"/>
      <c r="AG19" s="186">
        <f>ROUNDUP(AG11*AG$18, 0)</f>
        <v>0</v>
      </c>
      <c r="AH19" s="164">
        <f>SUM(X19,AA19,AD19, AG19)</f>
        <v>0</v>
      </c>
      <c r="AI19" s="161">
        <f>ROUNDUP(AI8*0.33, 0)</f>
        <v>106</v>
      </c>
    </row>
    <row r="20" spans="1:35" x14ac:dyDescent="0.75">
      <c r="A20" s="190" t="s">
        <v>23</v>
      </c>
      <c r="B20" s="166"/>
      <c r="C20" s="191"/>
      <c r="D20" s="10">
        <f>ROUNDUP(D12*$F$18, 0)</f>
        <v>0</v>
      </c>
      <c r="E20" s="6">
        <f>ROUNDUP(E12*$F$18, 0)</f>
        <v>0</v>
      </c>
      <c r="F20" s="4">
        <f>ROUNDUP(F12*$F$18, 0)</f>
        <v>0</v>
      </c>
      <c r="G20" s="10">
        <f>ROUNDUP(G12*$I$18, 0)</f>
        <v>0</v>
      </c>
      <c r="H20" s="6">
        <f t="shared" ref="H20:I20" si="2">ROUNDUP(H12*$I$18, 0)</f>
        <v>0</v>
      </c>
      <c r="I20" s="4">
        <f t="shared" si="2"/>
        <v>0</v>
      </c>
      <c r="J20" s="10">
        <f>ROUNDUP(J12*$L$18, 0)</f>
        <v>0</v>
      </c>
      <c r="K20" s="6">
        <f t="shared" ref="K20:L20" si="3">ROUNDUP(K12*$L$18, 0)</f>
        <v>0</v>
      </c>
      <c r="L20" s="4">
        <f t="shared" si="3"/>
        <v>0</v>
      </c>
      <c r="M20" s="10">
        <f>ROUNDUP(M12*$O$18, 0)</f>
        <v>0</v>
      </c>
      <c r="N20" s="6">
        <f t="shared" ref="N20:O20" si="4">ROUNDUP(N12*$O$18, 0)</f>
        <v>0</v>
      </c>
      <c r="O20" s="4">
        <f t="shared" si="4"/>
        <v>0</v>
      </c>
      <c r="P20" s="27">
        <f>SUM(F20,I20,L20)</f>
        <v>0</v>
      </c>
      <c r="Q20" s="25">
        <f>ROUNDUP(Q19*0.18, 0)</f>
        <v>29</v>
      </c>
      <c r="R20" s="44"/>
      <c r="S20" s="190" t="s">
        <v>23</v>
      </c>
      <c r="T20" s="188"/>
      <c r="U20" s="191"/>
      <c r="V20" s="149">
        <f>ROUNDUP(V12*$X$18, 0)</f>
        <v>0</v>
      </c>
      <c r="W20" s="6">
        <f t="shared" ref="W20:X20" si="5">ROUNDUP(W12*$X$18, 0)</f>
        <v>0</v>
      </c>
      <c r="X20" s="4">
        <f t="shared" si="5"/>
        <v>0</v>
      </c>
      <c r="Y20" s="10">
        <f>ROUNDUP(Y12*$AA$18, 0)</f>
        <v>0</v>
      </c>
      <c r="Z20" s="6">
        <f t="shared" ref="Z20:AA20" si="6">ROUNDUP(Z12*$AA$18, 0)</f>
        <v>0</v>
      </c>
      <c r="AA20" s="4">
        <f t="shared" si="6"/>
        <v>0</v>
      </c>
      <c r="AB20" s="10">
        <f>ROUNDUP(AB12*$AD$18, 0)</f>
        <v>0</v>
      </c>
      <c r="AC20" s="6">
        <f t="shared" ref="AC20:AD20" si="7">ROUNDUP(AC12*$AD$18, 0)</f>
        <v>0</v>
      </c>
      <c r="AD20" s="4">
        <f t="shared" si="7"/>
        <v>0</v>
      </c>
      <c r="AE20" s="10">
        <f>ROUNDUP(AE12*$AG$18, 0)</f>
        <v>0</v>
      </c>
      <c r="AF20" s="6">
        <f t="shared" ref="AF20:AG20" si="8">ROUNDUP(AF12*$AG$18, 0)</f>
        <v>0</v>
      </c>
      <c r="AG20" s="4">
        <f t="shared" si="8"/>
        <v>0</v>
      </c>
      <c r="AH20" s="27">
        <f>SUM(V20:AG20)</f>
        <v>0</v>
      </c>
      <c r="AI20" s="25">
        <f>ROUNDUP(AI19*0.18, 0)</f>
        <v>20</v>
      </c>
    </row>
    <row r="21" spans="1:35" x14ac:dyDescent="0.75">
      <c r="A21" s="192" t="s">
        <v>24</v>
      </c>
      <c r="B21" s="166"/>
      <c r="C21" s="191"/>
      <c r="D21" s="10">
        <f t="shared" ref="D21:F24" si="9">ROUNDUP(D13*$F$18, 0)</f>
        <v>0</v>
      </c>
      <c r="E21" s="6">
        <f t="shared" si="9"/>
        <v>0</v>
      </c>
      <c r="F21" s="4">
        <f t="shared" si="9"/>
        <v>0</v>
      </c>
      <c r="G21" s="10">
        <f t="shared" ref="G21:I24" si="10">ROUNDUP(G13*$I$18, 0)</f>
        <v>0</v>
      </c>
      <c r="H21" s="6">
        <f t="shared" si="10"/>
        <v>0</v>
      </c>
      <c r="I21" s="4">
        <f t="shared" si="10"/>
        <v>0</v>
      </c>
      <c r="J21" s="10">
        <f t="shared" ref="J21:L24" si="11">ROUNDUP(J13*$L$18, 0)</f>
        <v>0</v>
      </c>
      <c r="K21" s="6">
        <f t="shared" si="11"/>
        <v>0</v>
      </c>
      <c r="L21" s="4">
        <f t="shared" si="11"/>
        <v>0</v>
      </c>
      <c r="M21" s="10">
        <f t="shared" ref="M21:O24" si="12">ROUNDUP(M13*$O$18, 0)</f>
        <v>0</v>
      </c>
      <c r="N21" s="6">
        <f t="shared" si="12"/>
        <v>0</v>
      </c>
      <c r="O21" s="4">
        <f t="shared" si="12"/>
        <v>0</v>
      </c>
      <c r="P21" s="27">
        <f t="shared" ref="P21:P22" si="13">SUM(F21,I21,L21)</f>
        <v>0</v>
      </c>
      <c r="Q21" s="25">
        <f>ROUNDUP(Q19*0.18, 0)</f>
        <v>29</v>
      </c>
      <c r="R21" s="44"/>
      <c r="S21" s="192" t="s">
        <v>24</v>
      </c>
      <c r="T21" s="193"/>
      <c r="U21" s="191"/>
      <c r="V21" s="149">
        <f t="shared" ref="V21:X24" si="14">ROUNDUP(V13*$X$18, 0)</f>
        <v>0</v>
      </c>
      <c r="W21" s="6">
        <f t="shared" si="14"/>
        <v>0</v>
      </c>
      <c r="X21" s="4">
        <f t="shared" si="14"/>
        <v>0</v>
      </c>
      <c r="Y21" s="10">
        <f t="shared" ref="Y21:AA24" si="15">ROUNDUP(Y13*$AA$18, 0)</f>
        <v>0</v>
      </c>
      <c r="Z21" s="6">
        <f t="shared" si="15"/>
        <v>0</v>
      </c>
      <c r="AA21" s="4">
        <f t="shared" si="15"/>
        <v>0</v>
      </c>
      <c r="AB21" s="10">
        <f t="shared" ref="AB21:AD24" si="16">ROUNDUP(AB13*$AD$18, 0)</f>
        <v>0</v>
      </c>
      <c r="AC21" s="6">
        <f t="shared" si="16"/>
        <v>0</v>
      </c>
      <c r="AD21" s="4">
        <f t="shared" si="16"/>
        <v>0</v>
      </c>
      <c r="AE21" s="10">
        <f t="shared" ref="AE21:AG24" si="17">ROUNDUP(AE13*$AG$18, 0)</f>
        <v>0</v>
      </c>
      <c r="AF21" s="6">
        <f t="shared" si="17"/>
        <v>0</v>
      </c>
      <c r="AG21" s="4">
        <f t="shared" si="17"/>
        <v>0</v>
      </c>
      <c r="AH21" s="27">
        <f t="shared" ref="AH21:AH24" si="18">SUM(V21:AG21)</f>
        <v>0</v>
      </c>
      <c r="AI21" s="25">
        <f>ROUNDUP(AI19*0.18, 0)</f>
        <v>20</v>
      </c>
    </row>
    <row r="22" spans="1:35" x14ac:dyDescent="0.75">
      <c r="A22" s="192" t="s">
        <v>25</v>
      </c>
      <c r="B22" s="166"/>
      <c r="C22" s="191"/>
      <c r="D22" s="10">
        <f t="shared" si="9"/>
        <v>0</v>
      </c>
      <c r="E22" s="6">
        <f t="shared" si="9"/>
        <v>0</v>
      </c>
      <c r="F22" s="4">
        <f t="shared" si="9"/>
        <v>0</v>
      </c>
      <c r="G22" s="10">
        <f t="shared" si="10"/>
        <v>0</v>
      </c>
      <c r="H22" s="6">
        <f t="shared" si="10"/>
        <v>0</v>
      </c>
      <c r="I22" s="4">
        <f t="shared" si="10"/>
        <v>0</v>
      </c>
      <c r="J22" s="10">
        <f t="shared" si="11"/>
        <v>0</v>
      </c>
      <c r="K22" s="6">
        <f t="shared" si="11"/>
        <v>0</v>
      </c>
      <c r="L22" s="4">
        <f t="shared" si="11"/>
        <v>0</v>
      </c>
      <c r="M22" s="10">
        <f t="shared" si="12"/>
        <v>0</v>
      </c>
      <c r="N22" s="6">
        <f t="shared" si="12"/>
        <v>0</v>
      </c>
      <c r="O22" s="4">
        <f t="shared" si="12"/>
        <v>0</v>
      </c>
      <c r="P22" s="27">
        <f t="shared" si="13"/>
        <v>0</v>
      </c>
      <c r="Q22" s="25">
        <f>ROUNDUP(Q19*0.19, 0)</f>
        <v>31</v>
      </c>
      <c r="R22" s="44"/>
      <c r="S22" s="192" t="s">
        <v>25</v>
      </c>
      <c r="T22" s="193"/>
      <c r="U22" s="191"/>
      <c r="V22" s="149">
        <f t="shared" si="14"/>
        <v>0</v>
      </c>
      <c r="W22" s="6">
        <f t="shared" si="14"/>
        <v>0</v>
      </c>
      <c r="X22" s="4">
        <f t="shared" si="14"/>
        <v>0</v>
      </c>
      <c r="Y22" s="10">
        <f t="shared" si="15"/>
        <v>0</v>
      </c>
      <c r="Z22" s="6">
        <f t="shared" si="15"/>
        <v>0</v>
      </c>
      <c r="AA22" s="4">
        <f t="shared" si="15"/>
        <v>0</v>
      </c>
      <c r="AB22" s="10">
        <f t="shared" si="16"/>
        <v>0</v>
      </c>
      <c r="AC22" s="6">
        <f t="shared" si="16"/>
        <v>0</v>
      </c>
      <c r="AD22" s="4">
        <f t="shared" si="16"/>
        <v>0</v>
      </c>
      <c r="AE22" s="10">
        <f t="shared" si="17"/>
        <v>0</v>
      </c>
      <c r="AF22" s="6">
        <f t="shared" si="17"/>
        <v>0</v>
      </c>
      <c r="AG22" s="4">
        <f t="shared" si="17"/>
        <v>0</v>
      </c>
      <c r="AH22" s="27">
        <f t="shared" si="18"/>
        <v>0</v>
      </c>
      <c r="AI22" s="25">
        <f>ROUNDUP(AI19*0.19, 0)</f>
        <v>21</v>
      </c>
    </row>
    <row r="23" spans="1:35" x14ac:dyDescent="0.75">
      <c r="A23" s="165" t="s">
        <v>46</v>
      </c>
      <c r="B23" s="166"/>
      <c r="C23" s="191"/>
      <c r="D23" s="10">
        <f t="shared" si="9"/>
        <v>0</v>
      </c>
      <c r="E23" s="6">
        <f t="shared" si="9"/>
        <v>0</v>
      </c>
      <c r="F23" s="4">
        <f t="shared" si="9"/>
        <v>0</v>
      </c>
      <c r="G23" s="10">
        <f t="shared" si="10"/>
        <v>0</v>
      </c>
      <c r="H23" s="6">
        <f t="shared" si="10"/>
        <v>0</v>
      </c>
      <c r="I23" s="4">
        <f t="shared" si="10"/>
        <v>0</v>
      </c>
      <c r="J23" s="10">
        <f t="shared" si="11"/>
        <v>0</v>
      </c>
      <c r="K23" s="6">
        <f t="shared" si="11"/>
        <v>0</v>
      </c>
      <c r="L23" s="4">
        <f t="shared" si="11"/>
        <v>0</v>
      </c>
      <c r="M23" s="10">
        <f t="shared" si="12"/>
        <v>0</v>
      </c>
      <c r="N23" s="6">
        <f t="shared" si="12"/>
        <v>0</v>
      </c>
      <c r="O23" s="4">
        <f t="shared" si="12"/>
        <v>0</v>
      </c>
      <c r="P23" s="27">
        <f>SUM(F23,I23,L23)</f>
        <v>0</v>
      </c>
      <c r="Q23" s="25">
        <f>ROUNDUP(Q19*0.2, 0)</f>
        <v>32</v>
      </c>
      <c r="R23" s="44"/>
      <c r="S23" s="192" t="s">
        <v>46</v>
      </c>
      <c r="T23" s="193"/>
      <c r="U23" s="191"/>
      <c r="V23" s="149">
        <f t="shared" si="14"/>
        <v>0</v>
      </c>
      <c r="W23" s="6">
        <f t="shared" si="14"/>
        <v>0</v>
      </c>
      <c r="X23" s="4">
        <f t="shared" si="14"/>
        <v>0</v>
      </c>
      <c r="Y23" s="10">
        <f t="shared" si="15"/>
        <v>0</v>
      </c>
      <c r="Z23" s="6">
        <f t="shared" si="15"/>
        <v>0</v>
      </c>
      <c r="AA23" s="4">
        <f t="shared" si="15"/>
        <v>0</v>
      </c>
      <c r="AB23" s="10">
        <f t="shared" si="16"/>
        <v>0</v>
      </c>
      <c r="AC23" s="6">
        <f t="shared" si="16"/>
        <v>0</v>
      </c>
      <c r="AD23" s="4">
        <f t="shared" si="16"/>
        <v>0</v>
      </c>
      <c r="AE23" s="10">
        <f t="shared" si="17"/>
        <v>0</v>
      </c>
      <c r="AF23" s="6">
        <f t="shared" si="17"/>
        <v>0</v>
      </c>
      <c r="AG23" s="4">
        <f t="shared" si="17"/>
        <v>0</v>
      </c>
      <c r="AH23" s="27">
        <f t="shared" si="18"/>
        <v>0</v>
      </c>
      <c r="AI23" s="25">
        <f>ROUNDUP(AI19*0.2, 0)</f>
        <v>22</v>
      </c>
    </row>
    <row r="24" spans="1:35" ht="15.5" thickBot="1" x14ac:dyDescent="0.9">
      <c r="A24" s="194" t="s">
        <v>43</v>
      </c>
      <c r="B24" s="171"/>
      <c r="C24" s="195"/>
      <c r="D24" s="11">
        <f t="shared" si="9"/>
        <v>0</v>
      </c>
      <c r="E24" s="8">
        <f t="shared" si="9"/>
        <v>0</v>
      </c>
      <c r="F24" s="5">
        <f t="shared" si="9"/>
        <v>0</v>
      </c>
      <c r="G24" s="11">
        <f t="shared" si="10"/>
        <v>0</v>
      </c>
      <c r="H24" s="8">
        <f t="shared" si="10"/>
        <v>0</v>
      </c>
      <c r="I24" s="5">
        <f t="shared" si="10"/>
        <v>0</v>
      </c>
      <c r="J24" s="11">
        <f t="shared" si="11"/>
        <v>0</v>
      </c>
      <c r="K24" s="8">
        <f t="shared" si="11"/>
        <v>0</v>
      </c>
      <c r="L24" s="5">
        <f t="shared" si="11"/>
        <v>0</v>
      </c>
      <c r="M24" s="11">
        <f t="shared" si="12"/>
        <v>0</v>
      </c>
      <c r="N24" s="8">
        <f t="shared" si="12"/>
        <v>0</v>
      </c>
      <c r="O24" s="5">
        <f t="shared" si="12"/>
        <v>0</v>
      </c>
      <c r="P24" s="28">
        <f>SUM(F24,I24,L24)</f>
        <v>0</v>
      </c>
      <c r="Q24" s="26">
        <f>ROUNDUP(Q19*0.1, 0)</f>
        <v>16</v>
      </c>
      <c r="R24" s="44"/>
      <c r="S24" s="194" t="s">
        <v>43</v>
      </c>
      <c r="T24" s="196"/>
      <c r="U24" s="195"/>
      <c r="V24" s="197">
        <f t="shared" si="14"/>
        <v>0</v>
      </c>
      <c r="W24" s="8">
        <f t="shared" si="14"/>
        <v>0</v>
      </c>
      <c r="X24" s="5">
        <f t="shared" si="14"/>
        <v>0</v>
      </c>
      <c r="Y24" s="11">
        <f t="shared" si="15"/>
        <v>0</v>
      </c>
      <c r="Z24" s="8">
        <f t="shared" si="15"/>
        <v>0</v>
      </c>
      <c r="AA24" s="5">
        <f t="shared" si="15"/>
        <v>0</v>
      </c>
      <c r="AB24" s="11">
        <f t="shared" si="16"/>
        <v>0</v>
      </c>
      <c r="AC24" s="8">
        <f t="shared" si="16"/>
        <v>0</v>
      </c>
      <c r="AD24" s="5">
        <f t="shared" si="16"/>
        <v>0</v>
      </c>
      <c r="AE24" s="11">
        <f t="shared" si="17"/>
        <v>0</v>
      </c>
      <c r="AF24" s="8">
        <f t="shared" si="17"/>
        <v>0</v>
      </c>
      <c r="AG24" s="5">
        <f t="shared" si="17"/>
        <v>0</v>
      </c>
      <c r="AH24" s="28">
        <f t="shared" si="18"/>
        <v>0</v>
      </c>
      <c r="AI24" s="26">
        <f>ROUNDUP(AI19*0.1, 0)</f>
        <v>11</v>
      </c>
    </row>
    <row r="25" spans="1:35" ht="15.5" thickBot="1" x14ac:dyDescent="0.9">
      <c r="A25" s="194"/>
      <c r="B25" s="198"/>
      <c r="C25" s="146"/>
      <c r="D25" s="147"/>
      <c r="E25" s="148"/>
      <c r="F25" s="3"/>
      <c r="G25" s="199"/>
      <c r="H25" s="200"/>
      <c r="I25" s="3"/>
      <c r="J25" s="199"/>
      <c r="K25" s="200"/>
      <c r="L25" s="3"/>
      <c r="M25" s="199"/>
      <c r="N25" s="200"/>
      <c r="O25" s="3"/>
      <c r="P25" s="149"/>
      <c r="Q25" s="3"/>
      <c r="R25" s="44"/>
      <c r="S25" s="194"/>
      <c r="U25" s="146"/>
      <c r="V25" s="147"/>
      <c r="W25" s="148"/>
      <c r="X25" s="3"/>
      <c r="Y25" s="199"/>
      <c r="Z25" s="200"/>
      <c r="AA25" s="3"/>
      <c r="AB25" s="199"/>
      <c r="AC25" s="200"/>
      <c r="AD25" s="3"/>
      <c r="AE25" s="199"/>
      <c r="AF25" s="200"/>
      <c r="AG25" s="3"/>
      <c r="AH25" s="149"/>
      <c r="AI25" s="3"/>
    </row>
    <row r="26" spans="1:35" ht="30.5" thickBot="1" x14ac:dyDescent="0.9">
      <c r="A26" s="201" t="s">
        <v>40</v>
      </c>
      <c r="B26" s="202" t="s">
        <v>26</v>
      </c>
      <c r="C26" s="203"/>
      <c r="D26" s="147"/>
      <c r="E26" s="148"/>
      <c r="F26" s="1"/>
      <c r="G26" s="147"/>
      <c r="H26" s="148"/>
      <c r="I26" s="1"/>
      <c r="J26" s="147"/>
      <c r="K26" s="148"/>
      <c r="L26" s="1"/>
      <c r="M26" s="147"/>
      <c r="N26" s="148"/>
      <c r="O26" s="204"/>
      <c r="P26" s="149"/>
      <c r="Q26" s="1"/>
      <c r="R26" s="145"/>
      <c r="S26" s="201" t="s">
        <v>40</v>
      </c>
      <c r="T26" s="202" t="s">
        <v>26</v>
      </c>
      <c r="U26" s="203"/>
      <c r="V26" s="147"/>
      <c r="W26" s="148"/>
      <c r="X26" s="1"/>
      <c r="Y26" s="147"/>
      <c r="Z26" s="148"/>
      <c r="AA26" s="1"/>
      <c r="AB26" s="147"/>
      <c r="AC26" s="148"/>
      <c r="AD26" s="1"/>
      <c r="AE26" s="147"/>
      <c r="AF26" s="148"/>
      <c r="AG26" s="204"/>
      <c r="AH26" s="149"/>
      <c r="AI26" s="1"/>
    </row>
    <row r="27" spans="1:35" ht="15.5" thickBot="1" x14ac:dyDescent="0.9">
      <c r="A27" s="205"/>
      <c r="B27" s="206" t="s">
        <v>27</v>
      </c>
      <c r="C27" s="207" t="s">
        <v>28</v>
      </c>
      <c r="D27" s="176"/>
      <c r="E27" s="176"/>
      <c r="F27" s="176"/>
      <c r="G27" s="177"/>
      <c r="H27" s="178"/>
      <c r="I27" s="208"/>
      <c r="J27" s="177"/>
      <c r="K27" s="178"/>
      <c r="L27" s="209"/>
      <c r="M27" s="177"/>
      <c r="N27" s="178"/>
      <c r="O27" s="209"/>
      <c r="P27" s="149"/>
      <c r="Q27" s="1"/>
      <c r="R27" s="145"/>
      <c r="S27" s="205"/>
      <c r="T27" s="210" t="s">
        <v>45</v>
      </c>
      <c r="U27" s="207" t="s">
        <v>28</v>
      </c>
      <c r="V27" s="176"/>
      <c r="W27" s="176"/>
      <c r="X27" s="176"/>
      <c r="Y27" s="177"/>
      <c r="Z27" s="178"/>
      <c r="AA27" s="208"/>
      <c r="AB27" s="177"/>
      <c r="AC27" s="178"/>
      <c r="AD27" s="209"/>
      <c r="AE27" s="177"/>
      <c r="AF27" s="178"/>
      <c r="AG27" s="209"/>
      <c r="AH27" s="149"/>
      <c r="AI27" s="1"/>
    </row>
    <row r="28" spans="1:35" ht="15.5" thickBot="1" x14ac:dyDescent="0.9">
      <c r="A28" s="211" t="s">
        <v>34</v>
      </c>
      <c r="B28" s="24"/>
      <c r="C28" s="212">
        <f>ROUNDUP(B28/30, 0)</f>
        <v>0</v>
      </c>
      <c r="D28" s="184"/>
      <c r="E28" s="185"/>
      <c r="F28" s="142">
        <f>$C$28*F11</f>
        <v>0</v>
      </c>
      <c r="G28" s="187"/>
      <c r="H28" s="143"/>
      <c r="I28" s="142">
        <f>$C$28*I11</f>
        <v>0</v>
      </c>
      <c r="J28" s="187"/>
      <c r="K28" s="143"/>
      <c r="L28" s="142">
        <f>$C$28*L11</f>
        <v>0</v>
      </c>
      <c r="M28" s="187"/>
      <c r="N28" s="143"/>
      <c r="O28" s="142">
        <f>$C$28*O11</f>
        <v>0</v>
      </c>
      <c r="P28" s="164">
        <f t="shared" ref="P28" si="19">SUM(F28,I28,L28)</f>
        <v>0</v>
      </c>
      <c r="Q28" s="1"/>
      <c r="R28" s="145"/>
      <c r="S28" s="211" t="s">
        <v>34</v>
      </c>
      <c r="T28" s="21"/>
      <c r="U28" s="212">
        <f>ROUNDUP(SUM(T28:T28)/30, 0)</f>
        <v>0</v>
      </c>
      <c r="V28" s="184"/>
      <c r="W28" s="185"/>
      <c r="X28" s="142">
        <f>$C$28*X11</f>
        <v>0</v>
      </c>
      <c r="Y28" s="187"/>
      <c r="Z28" s="143"/>
      <c r="AA28" s="142">
        <f>$C$28*AA11</f>
        <v>0</v>
      </c>
      <c r="AB28" s="187"/>
      <c r="AC28" s="143"/>
      <c r="AD28" s="142">
        <f>$C$28*AD11</f>
        <v>0</v>
      </c>
      <c r="AE28" s="187"/>
      <c r="AF28" s="143"/>
      <c r="AG28" s="142">
        <f>$C$28*AG11</f>
        <v>0</v>
      </c>
      <c r="AH28" s="164">
        <f t="shared" ref="AH28" si="20">SUM(X28,AA28,AD28)</f>
        <v>0</v>
      </c>
      <c r="AI28" s="1"/>
    </row>
    <row r="29" spans="1:35" x14ac:dyDescent="0.75">
      <c r="A29" s="192" t="s">
        <v>23</v>
      </c>
      <c r="B29" s="166"/>
      <c r="C29" s="191"/>
      <c r="D29" s="10">
        <f>D20*$C$28</f>
        <v>0</v>
      </c>
      <c r="E29" s="6">
        <f t="shared" ref="E29:O29" si="21">E20*$C$28</f>
        <v>0</v>
      </c>
      <c r="F29" s="4">
        <f t="shared" si="21"/>
        <v>0</v>
      </c>
      <c r="G29" s="10">
        <f t="shared" si="21"/>
        <v>0</v>
      </c>
      <c r="H29" s="6">
        <f t="shared" si="21"/>
        <v>0</v>
      </c>
      <c r="I29" s="4">
        <f t="shared" si="21"/>
        <v>0</v>
      </c>
      <c r="J29" s="10">
        <f t="shared" si="21"/>
        <v>0</v>
      </c>
      <c r="K29" s="6">
        <f t="shared" si="21"/>
        <v>0</v>
      </c>
      <c r="L29" s="4">
        <f t="shared" si="21"/>
        <v>0</v>
      </c>
      <c r="M29" s="10">
        <f t="shared" si="21"/>
        <v>0</v>
      </c>
      <c r="N29" s="6">
        <f t="shared" si="21"/>
        <v>0</v>
      </c>
      <c r="O29" s="4">
        <f t="shared" si="21"/>
        <v>0</v>
      </c>
      <c r="P29" s="27">
        <f>SUM(D29:O29)</f>
        <v>0</v>
      </c>
      <c r="Q29" s="3"/>
      <c r="R29" s="44"/>
      <c r="S29" s="192" t="s">
        <v>23</v>
      </c>
      <c r="T29" s="213"/>
      <c r="U29" s="191"/>
      <c r="V29" s="10">
        <f>V20*$U$28</f>
        <v>0</v>
      </c>
      <c r="W29" s="6">
        <f t="shared" ref="W29:AF29" si="22">W20*$U$28</f>
        <v>0</v>
      </c>
      <c r="X29" s="4">
        <f t="shared" si="22"/>
        <v>0</v>
      </c>
      <c r="Y29" s="10">
        <f t="shared" si="22"/>
        <v>0</v>
      </c>
      <c r="Z29" s="6">
        <f t="shared" si="22"/>
        <v>0</v>
      </c>
      <c r="AA29" s="4">
        <f t="shared" si="22"/>
        <v>0</v>
      </c>
      <c r="AB29" s="10">
        <f t="shared" si="22"/>
        <v>0</v>
      </c>
      <c r="AC29" s="6">
        <f t="shared" si="22"/>
        <v>0</v>
      </c>
      <c r="AD29" s="4">
        <f t="shared" si="22"/>
        <v>0</v>
      </c>
      <c r="AE29" s="10">
        <f t="shared" si="22"/>
        <v>0</v>
      </c>
      <c r="AF29" s="6">
        <f t="shared" si="22"/>
        <v>0</v>
      </c>
      <c r="AG29" s="4">
        <f t="shared" ref="AG29:AG33" si="23">AG20*$C$28</f>
        <v>0</v>
      </c>
      <c r="AH29" s="27">
        <f>SUM(V29:AG29)</f>
        <v>0</v>
      </c>
      <c r="AI29" s="3"/>
    </row>
    <row r="30" spans="1:35" x14ac:dyDescent="0.75">
      <c r="A30" s="192" t="s">
        <v>24</v>
      </c>
      <c r="B30" s="166"/>
      <c r="C30" s="191"/>
      <c r="D30" s="10">
        <f t="shared" ref="D30:O33" si="24">D21*$C$28</f>
        <v>0</v>
      </c>
      <c r="E30" s="6">
        <f t="shared" si="24"/>
        <v>0</v>
      </c>
      <c r="F30" s="4">
        <f t="shared" si="24"/>
        <v>0</v>
      </c>
      <c r="G30" s="10">
        <f t="shared" si="24"/>
        <v>0</v>
      </c>
      <c r="H30" s="6">
        <f t="shared" si="24"/>
        <v>0</v>
      </c>
      <c r="I30" s="4">
        <f t="shared" si="24"/>
        <v>0</v>
      </c>
      <c r="J30" s="10">
        <f t="shared" si="24"/>
        <v>0</v>
      </c>
      <c r="K30" s="6">
        <f t="shared" si="24"/>
        <v>0</v>
      </c>
      <c r="L30" s="4">
        <f t="shared" si="24"/>
        <v>0</v>
      </c>
      <c r="M30" s="10">
        <f t="shared" si="24"/>
        <v>0</v>
      </c>
      <c r="N30" s="6">
        <f t="shared" si="24"/>
        <v>0</v>
      </c>
      <c r="O30" s="4">
        <f t="shared" si="24"/>
        <v>0</v>
      </c>
      <c r="P30" s="27">
        <f t="shared" ref="P30:P33" si="25">SUM(D30:O30)</f>
        <v>0</v>
      </c>
      <c r="Q30" s="3"/>
      <c r="R30" s="44"/>
      <c r="S30" s="192" t="s">
        <v>24</v>
      </c>
      <c r="T30" s="213"/>
      <c r="U30" s="191"/>
      <c r="V30" s="10">
        <f t="shared" ref="V30:AF33" si="26">V21*$U$28</f>
        <v>0</v>
      </c>
      <c r="W30" s="6">
        <f t="shared" si="26"/>
        <v>0</v>
      </c>
      <c r="X30" s="4">
        <f t="shared" si="26"/>
        <v>0</v>
      </c>
      <c r="Y30" s="10">
        <f t="shared" si="26"/>
        <v>0</v>
      </c>
      <c r="Z30" s="6">
        <f t="shared" si="26"/>
        <v>0</v>
      </c>
      <c r="AA30" s="4">
        <f t="shared" si="26"/>
        <v>0</v>
      </c>
      <c r="AB30" s="10">
        <f t="shared" si="26"/>
        <v>0</v>
      </c>
      <c r="AC30" s="6">
        <f t="shared" si="26"/>
        <v>0</v>
      </c>
      <c r="AD30" s="4">
        <f t="shared" si="26"/>
        <v>0</v>
      </c>
      <c r="AE30" s="10">
        <f t="shared" si="26"/>
        <v>0</v>
      </c>
      <c r="AF30" s="6">
        <f t="shared" si="26"/>
        <v>0</v>
      </c>
      <c r="AG30" s="4">
        <f t="shared" si="23"/>
        <v>0</v>
      </c>
      <c r="AH30" s="27">
        <f t="shared" ref="AH30:AH33" si="27">SUM(V30:AG30)</f>
        <v>0</v>
      </c>
      <c r="AI30" s="3"/>
    </row>
    <row r="31" spans="1:35" x14ac:dyDescent="0.75">
      <c r="A31" s="192" t="s">
        <v>25</v>
      </c>
      <c r="B31" s="166"/>
      <c r="C31" s="191"/>
      <c r="D31" s="10">
        <f t="shared" si="24"/>
        <v>0</v>
      </c>
      <c r="E31" s="6">
        <f t="shared" si="24"/>
        <v>0</v>
      </c>
      <c r="F31" s="4">
        <f t="shared" si="24"/>
        <v>0</v>
      </c>
      <c r="G31" s="10">
        <f t="shared" si="24"/>
        <v>0</v>
      </c>
      <c r="H31" s="6">
        <f t="shared" si="24"/>
        <v>0</v>
      </c>
      <c r="I31" s="4">
        <f t="shared" si="24"/>
        <v>0</v>
      </c>
      <c r="J31" s="10">
        <f t="shared" si="24"/>
        <v>0</v>
      </c>
      <c r="K31" s="6">
        <f t="shared" si="24"/>
        <v>0</v>
      </c>
      <c r="L31" s="4">
        <f t="shared" si="24"/>
        <v>0</v>
      </c>
      <c r="M31" s="10">
        <f t="shared" si="24"/>
        <v>0</v>
      </c>
      <c r="N31" s="6">
        <f t="shared" si="24"/>
        <v>0</v>
      </c>
      <c r="O31" s="4">
        <f t="shared" si="24"/>
        <v>0</v>
      </c>
      <c r="P31" s="27">
        <f t="shared" si="25"/>
        <v>0</v>
      </c>
      <c r="Q31" s="3"/>
      <c r="R31" s="44"/>
      <c r="S31" s="192" t="s">
        <v>25</v>
      </c>
      <c r="T31" s="213"/>
      <c r="U31" s="191"/>
      <c r="V31" s="10">
        <f t="shared" si="26"/>
        <v>0</v>
      </c>
      <c r="W31" s="6">
        <f t="shared" si="26"/>
        <v>0</v>
      </c>
      <c r="X31" s="4">
        <f t="shared" si="26"/>
        <v>0</v>
      </c>
      <c r="Y31" s="10">
        <f t="shared" si="26"/>
        <v>0</v>
      </c>
      <c r="Z31" s="6">
        <f t="shared" si="26"/>
        <v>0</v>
      </c>
      <c r="AA31" s="4">
        <f t="shared" si="26"/>
        <v>0</v>
      </c>
      <c r="AB31" s="10">
        <f t="shared" si="26"/>
        <v>0</v>
      </c>
      <c r="AC31" s="6">
        <f t="shared" si="26"/>
        <v>0</v>
      </c>
      <c r="AD31" s="4">
        <f t="shared" si="26"/>
        <v>0</v>
      </c>
      <c r="AE31" s="10">
        <f t="shared" si="26"/>
        <v>0</v>
      </c>
      <c r="AF31" s="6">
        <f t="shared" si="26"/>
        <v>0</v>
      </c>
      <c r="AG31" s="4">
        <f t="shared" si="23"/>
        <v>0</v>
      </c>
      <c r="AH31" s="27">
        <f t="shared" si="27"/>
        <v>0</v>
      </c>
      <c r="AI31" s="3"/>
    </row>
    <row r="32" spans="1:35" x14ac:dyDescent="0.75">
      <c r="A32" s="165" t="s">
        <v>46</v>
      </c>
      <c r="B32" s="166"/>
      <c r="C32" s="191"/>
      <c r="D32" s="10">
        <f t="shared" si="24"/>
        <v>0</v>
      </c>
      <c r="E32" s="6">
        <f t="shared" si="24"/>
        <v>0</v>
      </c>
      <c r="F32" s="4">
        <f t="shared" si="24"/>
        <v>0</v>
      </c>
      <c r="G32" s="10">
        <f t="shared" si="24"/>
        <v>0</v>
      </c>
      <c r="H32" s="6">
        <f t="shared" si="24"/>
        <v>0</v>
      </c>
      <c r="I32" s="4">
        <f t="shared" si="24"/>
        <v>0</v>
      </c>
      <c r="J32" s="10">
        <f t="shared" si="24"/>
        <v>0</v>
      </c>
      <c r="K32" s="6">
        <f t="shared" si="24"/>
        <v>0</v>
      </c>
      <c r="L32" s="4">
        <f t="shared" si="24"/>
        <v>0</v>
      </c>
      <c r="M32" s="10">
        <f t="shared" si="24"/>
        <v>0</v>
      </c>
      <c r="N32" s="6">
        <f t="shared" si="24"/>
        <v>0</v>
      </c>
      <c r="O32" s="4">
        <f t="shared" si="24"/>
        <v>0</v>
      </c>
      <c r="P32" s="27">
        <f t="shared" si="25"/>
        <v>0</v>
      </c>
      <c r="Q32" s="3"/>
      <c r="R32" s="44"/>
      <c r="S32" s="165" t="s">
        <v>46</v>
      </c>
      <c r="T32" s="213"/>
      <c r="U32" s="191"/>
      <c r="V32" s="10">
        <f t="shared" si="26"/>
        <v>0</v>
      </c>
      <c r="W32" s="6">
        <f t="shared" si="26"/>
        <v>0</v>
      </c>
      <c r="X32" s="4">
        <f t="shared" si="26"/>
        <v>0</v>
      </c>
      <c r="Y32" s="10">
        <f t="shared" si="26"/>
        <v>0</v>
      </c>
      <c r="Z32" s="6">
        <f t="shared" si="26"/>
        <v>0</v>
      </c>
      <c r="AA32" s="4">
        <f t="shared" si="26"/>
        <v>0</v>
      </c>
      <c r="AB32" s="10">
        <f t="shared" si="26"/>
        <v>0</v>
      </c>
      <c r="AC32" s="6">
        <f t="shared" si="26"/>
        <v>0</v>
      </c>
      <c r="AD32" s="4">
        <f t="shared" si="26"/>
        <v>0</v>
      </c>
      <c r="AE32" s="10">
        <f t="shared" si="26"/>
        <v>0</v>
      </c>
      <c r="AF32" s="6">
        <f t="shared" si="26"/>
        <v>0</v>
      </c>
      <c r="AG32" s="4">
        <f t="shared" si="23"/>
        <v>0</v>
      </c>
      <c r="AH32" s="27">
        <f t="shared" si="27"/>
        <v>0</v>
      </c>
      <c r="AI32" s="3"/>
    </row>
    <row r="33" spans="1:35" ht="15.5" thickBot="1" x14ac:dyDescent="0.9">
      <c r="A33" s="194" t="s">
        <v>43</v>
      </c>
      <c r="B33" s="171"/>
      <c r="C33" s="195"/>
      <c r="D33" s="11">
        <f t="shared" si="24"/>
        <v>0</v>
      </c>
      <c r="E33" s="8">
        <f t="shared" si="24"/>
        <v>0</v>
      </c>
      <c r="F33" s="5">
        <f t="shared" si="24"/>
        <v>0</v>
      </c>
      <c r="G33" s="11">
        <f t="shared" si="24"/>
        <v>0</v>
      </c>
      <c r="H33" s="8">
        <f t="shared" si="24"/>
        <v>0</v>
      </c>
      <c r="I33" s="5">
        <f t="shared" si="24"/>
        <v>0</v>
      </c>
      <c r="J33" s="11">
        <f t="shared" si="24"/>
        <v>0</v>
      </c>
      <c r="K33" s="8">
        <f t="shared" si="24"/>
        <v>0</v>
      </c>
      <c r="L33" s="5">
        <f t="shared" si="24"/>
        <v>0</v>
      </c>
      <c r="M33" s="11">
        <f t="shared" si="24"/>
        <v>0</v>
      </c>
      <c r="N33" s="8">
        <f t="shared" si="24"/>
        <v>0</v>
      </c>
      <c r="O33" s="5">
        <f t="shared" si="24"/>
        <v>0</v>
      </c>
      <c r="P33" s="28">
        <f t="shared" si="25"/>
        <v>0</v>
      </c>
      <c r="Q33" s="149"/>
      <c r="R33" s="44"/>
      <c r="S33" s="194" t="s">
        <v>43</v>
      </c>
      <c r="T33" s="214"/>
      <c r="U33" s="195"/>
      <c r="V33" s="11">
        <f t="shared" si="26"/>
        <v>0</v>
      </c>
      <c r="W33" s="8">
        <f t="shared" si="26"/>
        <v>0</v>
      </c>
      <c r="X33" s="5">
        <f t="shared" si="26"/>
        <v>0</v>
      </c>
      <c r="Y33" s="11">
        <f t="shared" si="26"/>
        <v>0</v>
      </c>
      <c r="Z33" s="8">
        <f t="shared" si="26"/>
        <v>0</v>
      </c>
      <c r="AA33" s="5">
        <f t="shared" si="26"/>
        <v>0</v>
      </c>
      <c r="AB33" s="11">
        <f t="shared" si="26"/>
        <v>0</v>
      </c>
      <c r="AC33" s="8">
        <f t="shared" si="26"/>
        <v>0</v>
      </c>
      <c r="AD33" s="5">
        <f t="shared" si="26"/>
        <v>0</v>
      </c>
      <c r="AE33" s="11">
        <f t="shared" si="26"/>
        <v>0</v>
      </c>
      <c r="AF33" s="8">
        <f t="shared" si="26"/>
        <v>0</v>
      </c>
      <c r="AG33" s="5">
        <f t="shared" si="23"/>
        <v>0</v>
      </c>
      <c r="AH33" s="28">
        <f t="shared" si="27"/>
        <v>0</v>
      </c>
      <c r="AI33" s="149"/>
    </row>
    <row r="34" spans="1:35" x14ac:dyDescent="0.75">
      <c r="A34" s="215"/>
      <c r="B34" s="216"/>
      <c r="C34" s="146"/>
      <c r="D34" s="147"/>
      <c r="E34" s="148"/>
      <c r="F34" s="1"/>
      <c r="G34" s="147"/>
      <c r="H34" s="148"/>
      <c r="I34" s="1"/>
      <c r="J34" s="147"/>
      <c r="K34" s="148"/>
      <c r="L34" s="1"/>
      <c r="M34" s="147"/>
      <c r="N34" s="148"/>
      <c r="O34" s="1"/>
      <c r="P34" s="149"/>
      <c r="Q34" s="1"/>
      <c r="R34" s="145"/>
      <c r="S34" s="39"/>
    </row>
  </sheetData>
  <sheetProtection algorithmName="SHA-512" hashValue="Xij0jG28IG1+EvhC8KSEAe4cYO2qJiSgMVsXwg6GW2ZLsqNwCYpM2D8KOgflCQCIWfnNhz8J3DzcAVFb5tGF1g==" saltValue="CP+EC3ziNp6Z7fjJusuR+g==" spinCount="100000" sheet="1" objects="1" scenarios="1"/>
  <mergeCells count="9">
    <mergeCell ref="AE2:AE3"/>
    <mergeCell ref="AH2:AH3"/>
    <mergeCell ref="AI2:AI3"/>
    <mergeCell ref="A2:A3"/>
    <mergeCell ref="C2:C3"/>
    <mergeCell ref="M2:M3"/>
    <mergeCell ref="P2:P3"/>
    <mergeCell ref="Q2:Q3"/>
    <mergeCell ref="U2:U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C28" sqref="C28"/>
    </sheetView>
  </sheetViews>
  <sheetFormatPr baseColWidth="10" defaultRowHeight="14.75" x14ac:dyDescent="0.7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29"/>
  <sheetViews>
    <sheetView tabSelected="1" workbookViewId="0">
      <pane xSplit="1" ySplit="4" topLeftCell="D5" activePane="bottomRight" state="frozen"/>
      <selection pane="topRight" activeCell="B1" sqref="B1"/>
      <selection pane="bottomLeft" activeCell="A4" sqref="A4"/>
      <selection pane="bottomRight" activeCell="Q11" sqref="Q11"/>
    </sheetView>
  </sheetViews>
  <sheetFormatPr baseColWidth="10" defaultColWidth="10.86328125" defaultRowHeight="14.75" x14ac:dyDescent="0.75"/>
  <cols>
    <col min="1" max="1" width="31.40625" style="31" bestFit="1" customWidth="1"/>
    <col min="2" max="2" width="5.7265625" style="217" customWidth="1"/>
    <col min="3" max="3" width="16.26953125" style="46" customWidth="1"/>
    <col min="4" max="15" width="8.54296875" style="46" customWidth="1"/>
    <col min="16" max="16" width="8.54296875" style="218" customWidth="1"/>
    <col min="17" max="17" width="8.54296875" style="46" customWidth="1"/>
    <col min="18" max="18" width="8.54296875" style="219" customWidth="1"/>
    <col min="19" max="19" width="31.40625" style="220" bestFit="1" customWidth="1"/>
    <col min="20" max="20" width="10.1328125" style="31" bestFit="1" customWidth="1"/>
    <col min="21" max="21" width="12.86328125" style="31" customWidth="1"/>
    <col min="22" max="22" width="10.86328125" style="31" customWidth="1"/>
    <col min="23" max="23" width="10.7265625" style="31" customWidth="1"/>
    <col min="24" max="35" width="8.7265625" style="31" customWidth="1"/>
    <col min="36" max="16384" width="10.86328125" style="31"/>
  </cols>
  <sheetData>
    <row r="1" spans="1:35" ht="23.25" customHeight="1" thickBot="1" x14ac:dyDescent="1.05">
      <c r="A1" s="227" t="s">
        <v>50</v>
      </c>
      <c r="B1" s="256"/>
      <c r="C1" s="257"/>
      <c r="D1" s="33"/>
      <c r="E1" s="33"/>
      <c r="F1" s="33"/>
      <c r="G1" s="240" t="s">
        <v>0</v>
      </c>
      <c r="H1" s="33"/>
      <c r="I1" s="33"/>
      <c r="J1" s="33"/>
      <c r="K1" s="33"/>
      <c r="L1" s="33"/>
      <c r="M1" s="33"/>
      <c r="N1" s="33"/>
      <c r="O1" s="33"/>
      <c r="P1" s="34"/>
      <c r="Q1" s="33"/>
      <c r="R1" s="35"/>
      <c r="S1" s="36"/>
      <c r="T1" s="37" t="s">
        <v>1</v>
      </c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</row>
    <row r="2" spans="1:35" ht="19.25" thickBot="1" x14ac:dyDescent="1.05">
      <c r="A2" s="227"/>
      <c r="B2" s="176"/>
      <c r="C2" s="176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33"/>
      <c r="R2" s="35"/>
      <c r="S2" s="36"/>
      <c r="T2" s="37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5" s="46" customFormat="1" ht="14.9" customHeight="1" x14ac:dyDescent="0.75">
      <c r="A3" s="248" t="s">
        <v>36</v>
      </c>
      <c r="B3" s="39"/>
      <c r="C3" s="250"/>
      <c r="D3" s="40" t="s">
        <v>2</v>
      </c>
      <c r="E3" s="41" t="s">
        <v>3</v>
      </c>
      <c r="F3" s="42" t="s">
        <v>4</v>
      </c>
      <c r="G3" s="40" t="s">
        <v>2</v>
      </c>
      <c r="H3" s="41" t="s">
        <v>3</v>
      </c>
      <c r="I3" s="43" t="s">
        <v>4</v>
      </c>
      <c r="J3" s="40" t="s">
        <v>2</v>
      </c>
      <c r="K3" s="41" t="s">
        <v>3</v>
      </c>
      <c r="L3" s="43" t="s">
        <v>4</v>
      </c>
      <c r="M3" s="242" t="s">
        <v>5</v>
      </c>
      <c r="N3" s="41" t="s">
        <v>2</v>
      </c>
      <c r="O3" s="43" t="s">
        <v>4</v>
      </c>
      <c r="P3" s="244"/>
      <c r="Q3" s="244" t="s">
        <v>42</v>
      </c>
      <c r="R3" s="44"/>
      <c r="S3" s="45"/>
      <c r="T3" s="39"/>
      <c r="U3" s="254"/>
      <c r="V3" s="40" t="s">
        <v>2</v>
      </c>
      <c r="W3" s="41" t="s">
        <v>3</v>
      </c>
      <c r="X3" s="42" t="s">
        <v>4</v>
      </c>
      <c r="Y3" s="40" t="s">
        <v>2</v>
      </c>
      <c r="Z3" s="41" t="s">
        <v>3</v>
      </c>
      <c r="AA3" s="43" t="s">
        <v>4</v>
      </c>
      <c r="AB3" s="40" t="s">
        <v>2</v>
      </c>
      <c r="AC3" s="41" t="s">
        <v>3</v>
      </c>
      <c r="AD3" s="43" t="s">
        <v>4</v>
      </c>
      <c r="AE3" s="242" t="s">
        <v>7</v>
      </c>
      <c r="AF3" s="41" t="s">
        <v>2</v>
      </c>
      <c r="AG3" s="43" t="s">
        <v>4</v>
      </c>
      <c r="AH3" s="244"/>
      <c r="AI3" s="244" t="s">
        <v>35</v>
      </c>
    </row>
    <row r="4" spans="1:35" s="46" customFormat="1" ht="19.25" thickBot="1" x14ac:dyDescent="0.9">
      <c r="A4" s="249"/>
      <c r="B4" s="39"/>
      <c r="C4" s="250"/>
      <c r="D4" s="47" t="s">
        <v>8</v>
      </c>
      <c r="E4" s="48" t="s">
        <v>8</v>
      </c>
      <c r="F4" s="49" t="s">
        <v>8</v>
      </c>
      <c r="G4" s="47" t="s">
        <v>9</v>
      </c>
      <c r="H4" s="48" t="s">
        <v>9</v>
      </c>
      <c r="I4" s="50" t="s">
        <v>9</v>
      </c>
      <c r="J4" s="47" t="s">
        <v>10</v>
      </c>
      <c r="K4" s="48" t="s">
        <v>10</v>
      </c>
      <c r="L4" s="50" t="s">
        <v>10</v>
      </c>
      <c r="M4" s="251"/>
      <c r="N4" s="48" t="s">
        <v>11</v>
      </c>
      <c r="O4" s="50" t="s">
        <v>12</v>
      </c>
      <c r="P4" s="252"/>
      <c r="Q4" s="252"/>
      <c r="R4" s="44"/>
      <c r="S4" s="45"/>
      <c r="T4" s="39"/>
      <c r="U4" s="255"/>
      <c r="V4" s="47" t="s">
        <v>13</v>
      </c>
      <c r="W4" s="48" t="s">
        <v>14</v>
      </c>
      <c r="X4" s="49" t="s">
        <v>13</v>
      </c>
      <c r="Y4" s="47" t="s">
        <v>14</v>
      </c>
      <c r="Z4" s="48" t="s">
        <v>14</v>
      </c>
      <c r="AA4" s="50" t="s">
        <v>14</v>
      </c>
      <c r="AB4" s="47" t="s">
        <v>15</v>
      </c>
      <c r="AC4" s="48" t="s">
        <v>15</v>
      </c>
      <c r="AD4" s="50" t="s">
        <v>15</v>
      </c>
      <c r="AE4" s="243"/>
      <c r="AF4" s="48" t="s">
        <v>16</v>
      </c>
      <c r="AG4" s="50" t="s">
        <v>17</v>
      </c>
      <c r="AH4" s="245"/>
      <c r="AI4" s="245"/>
    </row>
    <row r="5" spans="1:35" x14ac:dyDescent="0.75">
      <c r="A5" s="51" t="s">
        <v>18</v>
      </c>
      <c r="B5" s="52"/>
      <c r="C5" s="53" t="s">
        <v>19</v>
      </c>
      <c r="D5" s="54">
        <v>3</v>
      </c>
      <c r="E5" s="55"/>
      <c r="F5" s="56">
        <v>3</v>
      </c>
      <c r="G5" s="57">
        <v>4</v>
      </c>
      <c r="H5" s="58">
        <v>3</v>
      </c>
      <c r="I5" s="59">
        <v>4</v>
      </c>
      <c r="J5" s="60">
        <v>3</v>
      </c>
      <c r="K5" s="61"/>
      <c r="L5" s="62">
        <v>3</v>
      </c>
      <c r="M5" s="63">
        <v>3</v>
      </c>
      <c r="N5" s="64">
        <v>2</v>
      </c>
      <c r="O5" s="65">
        <v>2</v>
      </c>
      <c r="P5" s="66"/>
      <c r="Q5" s="67">
        <f>SUM(D5:O5)</f>
        <v>30</v>
      </c>
      <c r="R5" s="68"/>
      <c r="S5" s="69"/>
      <c r="T5" s="70" t="s">
        <v>32</v>
      </c>
      <c r="U5" s="71" t="s">
        <v>19</v>
      </c>
      <c r="V5" s="54">
        <v>3</v>
      </c>
      <c r="W5" s="55"/>
      <c r="X5" s="56">
        <v>3</v>
      </c>
      <c r="Y5" s="57">
        <v>3</v>
      </c>
      <c r="Z5" s="58"/>
      <c r="AA5" s="59">
        <v>3</v>
      </c>
      <c r="AB5" s="60">
        <v>3</v>
      </c>
      <c r="AC5" s="61">
        <v>3</v>
      </c>
      <c r="AD5" s="62">
        <v>4</v>
      </c>
      <c r="AE5" s="63">
        <v>3</v>
      </c>
      <c r="AF5" s="64">
        <v>3</v>
      </c>
      <c r="AG5" s="65">
        <v>2</v>
      </c>
      <c r="AH5" s="66"/>
      <c r="AI5" s="67">
        <f>SUM(V5:AG5)</f>
        <v>30</v>
      </c>
    </row>
    <row r="6" spans="1:35" ht="15.5" thickBot="1" x14ac:dyDescent="0.9">
      <c r="A6" s="72"/>
      <c r="B6" s="73"/>
      <c r="C6" s="74" t="s">
        <v>20</v>
      </c>
      <c r="D6" s="75">
        <v>20</v>
      </c>
      <c r="E6" s="76"/>
      <c r="F6" s="77">
        <v>20</v>
      </c>
      <c r="G6" s="78">
        <v>40</v>
      </c>
      <c r="H6" s="79">
        <v>20</v>
      </c>
      <c r="I6" s="80">
        <v>30</v>
      </c>
      <c r="J6" s="81">
        <v>35</v>
      </c>
      <c r="K6" s="82"/>
      <c r="L6" s="83">
        <v>20</v>
      </c>
      <c r="M6" s="84">
        <v>25</v>
      </c>
      <c r="N6" s="85">
        <v>15</v>
      </c>
      <c r="O6" s="86">
        <v>15</v>
      </c>
      <c r="P6" s="87"/>
      <c r="Q6" s="87">
        <f>SUM(D6:O6)</f>
        <v>240</v>
      </c>
      <c r="R6" s="88"/>
      <c r="S6" s="89"/>
      <c r="T6" s="90"/>
      <c r="U6" s="91" t="s">
        <v>20</v>
      </c>
      <c r="V6" s="92">
        <v>20</v>
      </c>
      <c r="W6" s="93"/>
      <c r="X6" s="94">
        <v>20</v>
      </c>
      <c r="Y6" s="95">
        <v>20</v>
      </c>
      <c r="Z6" s="96"/>
      <c r="AA6" s="97">
        <v>20</v>
      </c>
      <c r="AB6" s="98">
        <v>10</v>
      </c>
      <c r="AC6" s="99">
        <v>10</v>
      </c>
      <c r="AD6" s="100">
        <v>15</v>
      </c>
      <c r="AE6" s="84">
        <v>25</v>
      </c>
      <c r="AF6" s="85">
        <v>15</v>
      </c>
      <c r="AG6" s="86">
        <v>15</v>
      </c>
      <c r="AH6" s="87"/>
      <c r="AI6" s="87">
        <f>SUM(V6:AG6)</f>
        <v>170</v>
      </c>
    </row>
    <row r="7" spans="1:35" x14ac:dyDescent="0.75">
      <c r="A7" s="51" t="s">
        <v>21</v>
      </c>
      <c r="B7" s="52"/>
      <c r="C7" s="53" t="s">
        <v>19</v>
      </c>
      <c r="D7" s="54"/>
      <c r="E7" s="55">
        <v>3</v>
      </c>
      <c r="F7" s="56">
        <v>3</v>
      </c>
      <c r="G7" s="57">
        <v>6</v>
      </c>
      <c r="H7" s="58">
        <v>3</v>
      </c>
      <c r="I7" s="59">
        <v>4</v>
      </c>
      <c r="J7" s="60"/>
      <c r="K7" s="61">
        <v>3</v>
      </c>
      <c r="L7" s="62">
        <v>3</v>
      </c>
      <c r="M7" s="101"/>
      <c r="N7" s="64">
        <v>3</v>
      </c>
      <c r="O7" s="65">
        <v>2</v>
      </c>
      <c r="P7" s="66"/>
      <c r="Q7" s="67">
        <f>SUM(D7:O7)</f>
        <v>30</v>
      </c>
      <c r="R7" s="68"/>
      <c r="S7" s="69"/>
      <c r="T7" s="70" t="s">
        <v>33</v>
      </c>
      <c r="U7" s="71" t="s">
        <v>19</v>
      </c>
      <c r="V7" s="102"/>
      <c r="W7" s="103">
        <v>3</v>
      </c>
      <c r="X7" s="104">
        <v>3</v>
      </c>
      <c r="Y7" s="105"/>
      <c r="Z7" s="106">
        <v>3</v>
      </c>
      <c r="AA7" s="107">
        <v>3</v>
      </c>
      <c r="AB7" s="108">
        <v>5</v>
      </c>
      <c r="AC7" s="109">
        <v>5</v>
      </c>
      <c r="AD7" s="110">
        <v>4</v>
      </c>
      <c r="AE7" s="111"/>
      <c r="AF7" s="112"/>
      <c r="AG7" s="113">
        <v>4</v>
      </c>
      <c r="AH7" s="114"/>
      <c r="AI7" s="115">
        <f>SUM(V7:AG7)</f>
        <v>30</v>
      </c>
    </row>
    <row r="8" spans="1:35" s="136" customFormat="1" ht="15.5" thickBot="1" x14ac:dyDescent="0.9">
      <c r="A8" s="116"/>
      <c r="B8" s="73"/>
      <c r="C8" s="74" t="s">
        <v>20</v>
      </c>
      <c r="D8" s="117"/>
      <c r="E8" s="118">
        <v>20</v>
      </c>
      <c r="F8" s="77">
        <v>20</v>
      </c>
      <c r="G8" s="78">
        <v>60</v>
      </c>
      <c r="H8" s="79">
        <v>20</v>
      </c>
      <c r="I8" s="80">
        <v>40</v>
      </c>
      <c r="J8" s="81"/>
      <c r="K8" s="82">
        <v>35</v>
      </c>
      <c r="L8" s="83">
        <v>20</v>
      </c>
      <c r="M8" s="119"/>
      <c r="N8" s="85">
        <v>10</v>
      </c>
      <c r="O8" s="86">
        <v>15</v>
      </c>
      <c r="P8" s="87"/>
      <c r="Q8" s="87">
        <f>SUM(D8:O8)</f>
        <v>240</v>
      </c>
      <c r="R8" s="120"/>
      <c r="S8" s="121"/>
      <c r="T8" s="90"/>
      <c r="U8" s="122" t="s">
        <v>20</v>
      </c>
      <c r="V8" s="123"/>
      <c r="W8" s="124">
        <v>20</v>
      </c>
      <c r="X8" s="125">
        <v>20</v>
      </c>
      <c r="Y8" s="126"/>
      <c r="Z8" s="127">
        <v>20</v>
      </c>
      <c r="AA8" s="128">
        <v>20</v>
      </c>
      <c r="AB8" s="129">
        <v>15</v>
      </c>
      <c r="AC8" s="130">
        <v>15</v>
      </c>
      <c r="AD8" s="131">
        <v>15</v>
      </c>
      <c r="AE8" s="132"/>
      <c r="AF8" s="133"/>
      <c r="AG8" s="134">
        <v>25</v>
      </c>
      <c r="AH8" s="135"/>
      <c r="AI8" s="87">
        <f>SUM(V8:AG8)</f>
        <v>150</v>
      </c>
    </row>
    <row r="9" spans="1:35" ht="15.5" thickBot="1" x14ac:dyDescent="0.9">
      <c r="A9" s="137"/>
      <c r="B9" s="138"/>
      <c r="C9" s="139" t="s">
        <v>22</v>
      </c>
      <c r="D9" s="140"/>
      <c r="E9" s="141">
        <f>SUM(D5,F5,E7,F7)</f>
        <v>12</v>
      </c>
      <c r="F9" s="142">
        <f>SUM(D6,F6,E8:F8)</f>
        <v>80</v>
      </c>
      <c r="G9" s="140"/>
      <c r="H9" s="141">
        <f>SUM(G5,H5,I5,G7,H7,I7)</f>
        <v>24</v>
      </c>
      <c r="I9" s="143">
        <f>SUM(G6:I6,G8:I8)</f>
        <v>210</v>
      </c>
      <c r="J9" s="140"/>
      <c r="K9" s="141">
        <f>SUM(J5:L5,J7:L7)</f>
        <v>12</v>
      </c>
      <c r="L9" s="143">
        <f>SUM(J6:L6,K8:L8)</f>
        <v>110</v>
      </c>
      <c r="M9" s="140"/>
      <c r="N9" s="141">
        <f>SUM(M5:O5,N7:O7)</f>
        <v>12</v>
      </c>
      <c r="O9" s="143">
        <f>SUM(M6:O6,N8:O8)</f>
        <v>80</v>
      </c>
      <c r="P9" s="144"/>
      <c r="Q9" s="142">
        <f>SUM(F9,I9,L9,O9)</f>
        <v>480</v>
      </c>
      <c r="R9" s="145"/>
      <c r="S9" s="39"/>
      <c r="T9" s="138"/>
      <c r="U9" s="139" t="s">
        <v>22</v>
      </c>
      <c r="V9" s="140"/>
      <c r="W9" s="141">
        <f>SUM(V5:X5,V7:X7)</f>
        <v>12</v>
      </c>
      <c r="X9" s="142">
        <f>SUM(V6:X6,W8:X8)</f>
        <v>80</v>
      </c>
      <c r="Y9" s="140"/>
      <c r="Z9" s="141">
        <f>SUM(Y5:AA5,Z7:AA7)</f>
        <v>12</v>
      </c>
      <c r="AA9" s="143">
        <f>SUM(Y6:AA6,Z8:AA8)</f>
        <v>80</v>
      </c>
      <c r="AB9" s="140"/>
      <c r="AC9" s="141">
        <f>SUM(AB5:AD5,AB7:AD7)</f>
        <v>24</v>
      </c>
      <c r="AD9" s="143">
        <f>SUM(AB6:AD6,AB8:AD8)</f>
        <v>80</v>
      </c>
      <c r="AE9" s="140"/>
      <c r="AF9" s="141">
        <f>SUM(AE5:AG5,AE7:AG7)</f>
        <v>12</v>
      </c>
      <c r="AG9" s="143">
        <f>SUM(AE6:AG6,AE8:AG8)</f>
        <v>80</v>
      </c>
      <c r="AH9" s="144"/>
      <c r="AI9" s="142">
        <f>SUM(X9,AA9,AD9,AG9)</f>
        <v>320</v>
      </c>
    </row>
    <row r="10" spans="1:35" ht="15.5" thickBot="1" x14ac:dyDescent="0.9">
      <c r="A10" s="137"/>
      <c r="B10" s="138"/>
      <c r="C10" s="146"/>
      <c r="D10" s="147"/>
      <c r="E10" s="148"/>
      <c r="F10" s="1"/>
      <c r="G10" s="147"/>
      <c r="H10" s="148"/>
      <c r="I10" s="1"/>
      <c r="J10" s="147"/>
      <c r="K10" s="148"/>
      <c r="L10" s="1"/>
      <c r="M10" s="147"/>
      <c r="N10" s="148"/>
      <c r="O10" s="1"/>
      <c r="P10" s="149"/>
      <c r="Q10" s="1"/>
      <c r="R10" s="145"/>
      <c r="S10" s="39"/>
      <c r="T10" s="138"/>
      <c r="U10" s="146"/>
      <c r="V10" s="147"/>
      <c r="W10" s="148"/>
      <c r="X10" s="1"/>
      <c r="Y10" s="147"/>
      <c r="Z10" s="148"/>
      <c r="AA10" s="1"/>
      <c r="AB10" s="147"/>
      <c r="AC10" s="148"/>
      <c r="AD10" s="1"/>
      <c r="AE10" s="147"/>
      <c r="AF10" s="148"/>
      <c r="AG10" s="1"/>
      <c r="AH10" s="149"/>
      <c r="AI10" s="1"/>
    </row>
    <row r="11" spans="1:35" ht="19.75" thickBot="1" x14ac:dyDescent="0.9">
      <c r="A11" s="150" t="s">
        <v>38</v>
      </c>
      <c r="B11" s="151" t="s">
        <v>47</v>
      </c>
      <c r="C11" s="152"/>
      <c r="D11" s="147"/>
      <c r="E11" s="148"/>
      <c r="F11" s="1"/>
      <c r="G11" s="147"/>
      <c r="H11" s="148"/>
      <c r="I11" s="1"/>
      <c r="J11" s="147"/>
      <c r="K11" s="148"/>
      <c r="L11" s="1"/>
      <c r="M11" s="147"/>
      <c r="N11" s="148"/>
      <c r="O11" s="1"/>
      <c r="P11" s="149" t="s">
        <v>35</v>
      </c>
      <c r="Q11" s="1" t="s">
        <v>41</v>
      </c>
      <c r="R11" s="145"/>
      <c r="S11" s="150" t="s">
        <v>38</v>
      </c>
      <c r="T11" s="151" t="s">
        <v>47</v>
      </c>
      <c r="U11" s="152"/>
      <c r="V11" s="147"/>
      <c r="W11" s="148"/>
      <c r="X11" s="1"/>
      <c r="Y11" s="147"/>
      <c r="Z11" s="148"/>
      <c r="AA11" s="1"/>
      <c r="AB11" s="147"/>
      <c r="AC11" s="148"/>
      <c r="AD11" s="1"/>
      <c r="AE11" s="147"/>
      <c r="AF11" s="148"/>
      <c r="AG11" s="1"/>
      <c r="AH11" s="149" t="s">
        <v>35</v>
      </c>
      <c r="AI11" s="1" t="s">
        <v>41</v>
      </c>
    </row>
    <row r="12" spans="1:35" ht="15.5" thickBot="1" x14ac:dyDescent="0.9">
      <c r="A12" s="154" t="s">
        <v>37</v>
      </c>
      <c r="B12" s="155"/>
      <c r="C12" s="156"/>
      <c r="D12" s="9"/>
      <c r="E12" s="7"/>
      <c r="F12" s="157">
        <f>F9</f>
        <v>80</v>
      </c>
      <c r="G12" s="158"/>
      <c r="H12" s="159"/>
      <c r="I12" s="157">
        <f>I9</f>
        <v>210</v>
      </c>
      <c r="J12" s="158"/>
      <c r="K12" s="159"/>
      <c r="L12" s="157">
        <f>L9</f>
        <v>110</v>
      </c>
      <c r="M12" s="158"/>
      <c r="N12" s="159"/>
      <c r="O12" s="157">
        <f>O9</f>
        <v>80</v>
      </c>
      <c r="P12" s="164">
        <f>SUM(D12:O12)</f>
        <v>480</v>
      </c>
      <c r="Q12" s="161">
        <v>480</v>
      </c>
      <c r="R12" s="145"/>
      <c r="S12" s="154" t="s">
        <v>37</v>
      </c>
      <c r="T12" s="228"/>
      <c r="U12" s="156"/>
      <c r="V12" s="9"/>
      <c r="W12" s="7"/>
      <c r="X12" s="157">
        <f>X9</f>
        <v>80</v>
      </c>
      <c r="Y12" s="158"/>
      <c r="Z12" s="159"/>
      <c r="AA12" s="157">
        <f>AA9</f>
        <v>80</v>
      </c>
      <c r="AB12" s="158"/>
      <c r="AC12" s="159"/>
      <c r="AD12" s="157">
        <f>AD9</f>
        <v>80</v>
      </c>
      <c r="AE12" s="158"/>
      <c r="AF12" s="159"/>
      <c r="AG12" s="157">
        <f>AG9</f>
        <v>80</v>
      </c>
      <c r="AH12" s="164">
        <f>SUM(X12,AA12,AD12, AG12)</f>
        <v>320</v>
      </c>
      <c r="AI12" s="161">
        <f>AI9</f>
        <v>320</v>
      </c>
    </row>
    <row r="13" spans="1:35" x14ac:dyDescent="0.75">
      <c r="A13" s="165" t="s">
        <v>29</v>
      </c>
      <c r="B13" s="166"/>
      <c r="C13" s="169"/>
      <c r="D13" s="12"/>
      <c r="E13" s="13"/>
      <c r="F13" s="221"/>
      <c r="G13" s="222"/>
      <c r="H13" s="13"/>
      <c r="I13" s="221"/>
      <c r="J13" s="222"/>
      <c r="K13" s="13"/>
      <c r="L13" s="221"/>
      <c r="M13" s="222"/>
      <c r="N13" s="13"/>
      <c r="O13" s="223"/>
      <c r="P13" s="25">
        <f>SUM(D13:O13)</f>
        <v>0</v>
      </c>
      <c r="Q13" s="25">
        <f>ROUNDUP(Q12*0.45, 0)</f>
        <v>216</v>
      </c>
      <c r="R13" s="44"/>
      <c r="S13" s="165" t="s">
        <v>44</v>
      </c>
      <c r="T13" s="228"/>
      <c r="U13" s="169"/>
      <c r="V13" s="12"/>
      <c r="W13" s="13"/>
      <c r="X13" s="221"/>
      <c r="Y13" s="222"/>
      <c r="Z13" s="13"/>
      <c r="AA13" s="221"/>
      <c r="AB13" s="222"/>
      <c r="AC13" s="13"/>
      <c r="AD13" s="221"/>
      <c r="AE13" s="222"/>
      <c r="AF13" s="13"/>
      <c r="AG13" s="223"/>
      <c r="AH13" s="25">
        <f>SUM(V13:AG13)</f>
        <v>0</v>
      </c>
      <c r="AI13" s="25">
        <f>ROUNDUP(AI12*0.45, 0)</f>
        <v>144</v>
      </c>
    </row>
    <row r="14" spans="1:35" x14ac:dyDescent="0.75">
      <c r="A14" s="165" t="s">
        <v>30</v>
      </c>
      <c r="B14" s="166"/>
      <c r="C14" s="169"/>
      <c r="D14" s="14"/>
      <c r="E14" s="15"/>
      <c r="F14" s="224"/>
      <c r="G14" s="225"/>
      <c r="H14" s="15"/>
      <c r="I14" s="224"/>
      <c r="J14" s="225"/>
      <c r="K14" s="15"/>
      <c r="L14" s="224"/>
      <c r="M14" s="225"/>
      <c r="N14" s="15"/>
      <c r="O14" s="226"/>
      <c r="P14" s="25">
        <f t="shared" ref="P14:P15" si="0">SUM(D14:O14)</f>
        <v>0</v>
      </c>
      <c r="Q14" s="25">
        <f>ROUNDUP(Q12*0.3, 0)</f>
        <v>144</v>
      </c>
      <c r="R14" s="44"/>
      <c r="S14" s="165" t="s">
        <v>30</v>
      </c>
      <c r="U14" s="169"/>
      <c r="V14" s="14"/>
      <c r="W14" s="15"/>
      <c r="X14" s="224"/>
      <c r="Y14" s="225"/>
      <c r="Z14" s="15"/>
      <c r="AA14" s="224"/>
      <c r="AB14" s="225"/>
      <c r="AC14" s="15"/>
      <c r="AD14" s="224"/>
      <c r="AE14" s="225"/>
      <c r="AF14" s="15"/>
      <c r="AG14" s="226"/>
      <c r="AH14" s="25">
        <f t="shared" ref="AH14:AH15" si="1">SUM(V14:AG14)</f>
        <v>0</v>
      </c>
      <c r="AI14" s="25">
        <f>ROUNDUP(AI12*0.3, 0)</f>
        <v>96</v>
      </c>
    </row>
    <row r="15" spans="1:35" ht="15.5" thickBot="1" x14ac:dyDescent="0.9">
      <c r="A15" s="170" t="s">
        <v>43</v>
      </c>
      <c r="B15" s="171"/>
      <c r="C15" s="229"/>
      <c r="D15" s="16"/>
      <c r="E15" s="17"/>
      <c r="F15" s="18"/>
      <c r="G15" s="19"/>
      <c r="H15" s="17"/>
      <c r="I15" s="18"/>
      <c r="J15" s="19"/>
      <c r="K15" s="17"/>
      <c r="L15" s="18"/>
      <c r="M15" s="19"/>
      <c r="N15" s="17"/>
      <c r="O15" s="20"/>
      <c r="P15" s="26">
        <f t="shared" si="0"/>
        <v>0</v>
      </c>
      <c r="Q15" s="26">
        <f>ROUNDUP(Q12*0.1, 0)</f>
        <v>48</v>
      </c>
      <c r="R15" s="44"/>
      <c r="S15" s="170" t="s">
        <v>43</v>
      </c>
      <c r="T15" s="230"/>
      <c r="U15" s="229"/>
      <c r="V15" s="16"/>
      <c r="W15" s="17"/>
      <c r="X15" s="18"/>
      <c r="Y15" s="19"/>
      <c r="Z15" s="17"/>
      <c r="AA15" s="18"/>
      <c r="AB15" s="19"/>
      <c r="AC15" s="17"/>
      <c r="AD15" s="18"/>
      <c r="AE15" s="19"/>
      <c r="AF15" s="17"/>
      <c r="AG15" s="20"/>
      <c r="AH15" s="26">
        <f t="shared" si="1"/>
        <v>0</v>
      </c>
      <c r="AI15" s="26">
        <f>ROUNDUP(AI12*0.1, 0)</f>
        <v>32</v>
      </c>
    </row>
    <row r="16" spans="1:35" ht="15.5" thickBot="1" x14ac:dyDescent="0.9">
      <c r="B16" s="138"/>
      <c r="C16" s="146"/>
      <c r="D16" s="147"/>
      <c r="E16" s="148"/>
      <c r="F16" s="1"/>
      <c r="G16" s="147"/>
      <c r="H16" s="148"/>
      <c r="I16" s="1"/>
      <c r="J16" s="147"/>
      <c r="K16" s="148"/>
      <c r="L16" s="1"/>
      <c r="M16" s="147"/>
      <c r="N16" s="148"/>
      <c r="O16" s="1"/>
      <c r="P16" s="149"/>
      <c r="Q16" s="1"/>
      <c r="R16" s="145"/>
      <c r="S16" s="31"/>
      <c r="T16" s="138"/>
      <c r="U16" s="146"/>
      <c r="V16" s="147"/>
      <c r="W16" s="148"/>
      <c r="X16" s="1"/>
      <c r="Y16" s="147"/>
      <c r="Z16" s="148"/>
      <c r="AA16" s="1"/>
      <c r="AB16" s="147"/>
      <c r="AC16" s="148"/>
      <c r="AD16" s="1"/>
      <c r="AE16" s="147"/>
      <c r="AF16" s="148"/>
      <c r="AG16" s="1"/>
      <c r="AH16" s="149"/>
      <c r="AI16" s="1"/>
    </row>
    <row r="17" spans="1:35" ht="19.75" thickBot="1" x14ac:dyDescent="0.9">
      <c r="A17" s="150" t="s">
        <v>39</v>
      </c>
      <c r="B17" s="151" t="s">
        <v>49</v>
      </c>
      <c r="C17" s="175"/>
      <c r="D17" s="176"/>
      <c r="E17" s="176"/>
      <c r="F17" s="21"/>
      <c r="G17" s="177"/>
      <c r="H17" s="178"/>
      <c r="I17" s="21"/>
      <c r="J17" s="177"/>
      <c r="K17" s="178"/>
      <c r="L17" s="21"/>
      <c r="M17" s="177"/>
      <c r="N17" s="178"/>
      <c r="O17" s="21"/>
      <c r="P17" s="179"/>
      <c r="Q17" s="180"/>
      <c r="R17" s="145"/>
      <c r="S17" s="150" t="s">
        <v>39</v>
      </c>
      <c r="T17" s="151" t="s">
        <v>49</v>
      </c>
      <c r="U17" s="175"/>
      <c r="V17" s="176"/>
      <c r="W17" s="176"/>
      <c r="X17" s="21"/>
      <c r="Y17" s="177"/>
      <c r="Z17" s="178"/>
      <c r="AA17" s="21"/>
      <c r="AB17" s="177"/>
      <c r="AC17" s="178"/>
      <c r="AD17" s="21"/>
      <c r="AE17" s="177"/>
      <c r="AF17" s="178"/>
      <c r="AG17" s="21"/>
      <c r="AH17" s="179"/>
      <c r="AI17" s="180"/>
    </row>
    <row r="18" spans="1:35" ht="15.5" thickBot="1" x14ac:dyDescent="0.9">
      <c r="A18" s="183" t="s">
        <v>31</v>
      </c>
      <c r="B18" s="155"/>
      <c r="C18" s="156"/>
      <c r="D18" s="184"/>
      <c r="E18" s="185"/>
      <c r="F18" s="186">
        <f>ROUNDUP(F12*F$17, 0)</f>
        <v>0</v>
      </c>
      <c r="G18" s="187"/>
      <c r="H18" s="143"/>
      <c r="I18" s="186">
        <f>ROUNDUP(I12*I$17, 0)</f>
        <v>0</v>
      </c>
      <c r="J18" s="187"/>
      <c r="K18" s="143"/>
      <c r="L18" s="186">
        <f>ROUNDUP(L12*L$17, 0)</f>
        <v>0</v>
      </c>
      <c r="M18" s="187"/>
      <c r="N18" s="143"/>
      <c r="O18" s="186">
        <f>ROUNDUP(O12*O$17, 0)</f>
        <v>0</v>
      </c>
      <c r="P18" s="164">
        <f>SUM(D18:O18)</f>
        <v>0</v>
      </c>
      <c r="Q18" s="161">
        <f>ROUNDUP(Q9*0.33, 0)</f>
        <v>159</v>
      </c>
      <c r="R18" s="145"/>
      <c r="S18" s="183" t="s">
        <v>31</v>
      </c>
      <c r="T18" s="228"/>
      <c r="U18" s="156"/>
      <c r="V18" s="184"/>
      <c r="W18" s="185"/>
      <c r="X18" s="186">
        <f>ROUNDUP(X12*X$17, 0)</f>
        <v>0</v>
      </c>
      <c r="Y18" s="187"/>
      <c r="Z18" s="143"/>
      <c r="AA18" s="186">
        <f>ROUNDUP(AA12*AA$17, 0)</f>
        <v>0</v>
      </c>
      <c r="AB18" s="187"/>
      <c r="AC18" s="143"/>
      <c r="AD18" s="186">
        <f>ROUNDUP(AD12*AD$17, 0)</f>
        <v>0</v>
      </c>
      <c r="AE18" s="187"/>
      <c r="AF18" s="143"/>
      <c r="AG18" s="186">
        <f>ROUNDUP(AG12*AG$17, 0)</f>
        <v>0</v>
      </c>
      <c r="AH18" s="164">
        <f>SUM(X18,AA18,AD18, AG18)</f>
        <v>0</v>
      </c>
      <c r="AI18" s="161">
        <f>ROUNDUP(AI9*0.33, 0)</f>
        <v>106</v>
      </c>
    </row>
    <row r="19" spans="1:35" x14ac:dyDescent="0.75">
      <c r="A19" s="165" t="s">
        <v>29</v>
      </c>
      <c r="B19" s="166"/>
      <c r="C19" s="191"/>
      <c r="D19" s="10">
        <f t="shared" ref="D19:F21" si="2">ROUNDUP(D13*$F$17, 0)</f>
        <v>0</v>
      </c>
      <c r="E19" s="6">
        <f t="shared" si="2"/>
        <v>0</v>
      </c>
      <c r="F19" s="4">
        <f t="shared" si="2"/>
        <v>0</v>
      </c>
      <c r="G19" s="10">
        <f t="shared" ref="G19:I21" si="3">ROUNDUP(G13*$I$17, 0)</f>
        <v>0</v>
      </c>
      <c r="H19" s="6">
        <f t="shared" si="3"/>
        <v>0</v>
      </c>
      <c r="I19" s="4">
        <f t="shared" si="3"/>
        <v>0</v>
      </c>
      <c r="J19" s="10">
        <f t="shared" ref="J19:L21" si="4">ROUNDUP(J13*$L$17, 0)</f>
        <v>0</v>
      </c>
      <c r="K19" s="6">
        <f t="shared" si="4"/>
        <v>0</v>
      </c>
      <c r="L19" s="4">
        <f t="shared" si="4"/>
        <v>0</v>
      </c>
      <c r="M19" s="10">
        <f t="shared" ref="M19:O21" si="5">ROUNDUP(M13*$O$17, 0)</f>
        <v>0</v>
      </c>
      <c r="N19" s="6">
        <f t="shared" si="5"/>
        <v>0</v>
      </c>
      <c r="O19" s="4">
        <f t="shared" si="5"/>
        <v>0</v>
      </c>
      <c r="P19" s="27">
        <f>SUM(D19:O19)</f>
        <v>0</v>
      </c>
      <c r="Q19" s="25">
        <f>ROUNDUP(Q18*0.45, 0)</f>
        <v>72</v>
      </c>
      <c r="R19" s="44"/>
      <c r="S19" s="165" t="s">
        <v>29</v>
      </c>
      <c r="T19" s="231"/>
      <c r="U19" s="191"/>
      <c r="V19" s="10">
        <f t="shared" ref="V19:X21" si="6">ROUNDUP(V13*$X$17, 0)</f>
        <v>0</v>
      </c>
      <c r="W19" s="6">
        <f t="shared" si="6"/>
        <v>0</v>
      </c>
      <c r="X19" s="4">
        <f t="shared" si="6"/>
        <v>0</v>
      </c>
      <c r="Y19" s="10">
        <f t="shared" ref="Y19:AA21" si="7">ROUNDUP(Y13*$AA$17, 0)</f>
        <v>0</v>
      </c>
      <c r="Z19" s="6">
        <f t="shared" si="7"/>
        <v>0</v>
      </c>
      <c r="AA19" s="4">
        <f t="shared" si="7"/>
        <v>0</v>
      </c>
      <c r="AB19" s="10">
        <f t="shared" ref="AB19:AD21" si="8">ROUNDUP(AB13*$AD$17, 0)</f>
        <v>0</v>
      </c>
      <c r="AC19" s="6">
        <f t="shared" si="8"/>
        <v>0</v>
      </c>
      <c r="AD19" s="4">
        <f t="shared" si="8"/>
        <v>0</v>
      </c>
      <c r="AE19" s="10">
        <f t="shared" ref="AE19:AG21" si="9">ROUNDUP(AE13*$AG$17, 0)</f>
        <v>0</v>
      </c>
      <c r="AF19" s="6">
        <f t="shared" si="9"/>
        <v>0</v>
      </c>
      <c r="AG19" s="4">
        <f t="shared" si="9"/>
        <v>0</v>
      </c>
      <c r="AH19" s="27">
        <f>SUM(V19:AG19)</f>
        <v>0</v>
      </c>
      <c r="AI19" s="25">
        <f>ROUNDUP(AI18*0.45, 0)</f>
        <v>48</v>
      </c>
    </row>
    <row r="20" spans="1:35" x14ac:dyDescent="0.75">
      <c r="A20" s="165" t="s">
        <v>30</v>
      </c>
      <c r="B20" s="166"/>
      <c r="C20" s="191"/>
      <c r="D20" s="10">
        <f t="shared" si="2"/>
        <v>0</v>
      </c>
      <c r="E20" s="6">
        <f t="shared" si="2"/>
        <v>0</v>
      </c>
      <c r="F20" s="4">
        <f t="shared" si="2"/>
        <v>0</v>
      </c>
      <c r="G20" s="10">
        <f t="shared" si="3"/>
        <v>0</v>
      </c>
      <c r="H20" s="6">
        <f t="shared" si="3"/>
        <v>0</v>
      </c>
      <c r="I20" s="4">
        <f t="shared" si="3"/>
        <v>0</v>
      </c>
      <c r="J20" s="10">
        <f t="shared" si="4"/>
        <v>0</v>
      </c>
      <c r="K20" s="6">
        <f t="shared" si="4"/>
        <v>0</v>
      </c>
      <c r="L20" s="4">
        <f t="shared" si="4"/>
        <v>0</v>
      </c>
      <c r="M20" s="10">
        <f t="shared" si="5"/>
        <v>0</v>
      </c>
      <c r="N20" s="6">
        <f t="shared" si="5"/>
        <v>0</v>
      </c>
      <c r="O20" s="4">
        <f t="shared" si="5"/>
        <v>0</v>
      </c>
      <c r="P20" s="27">
        <f t="shared" ref="P20:P21" si="10">SUM(D20:O20)</f>
        <v>0</v>
      </c>
      <c r="Q20" s="25">
        <f>ROUNDUP(Q18*0.3, 0)</f>
        <v>48</v>
      </c>
      <c r="R20" s="44"/>
      <c r="S20" s="165" t="s">
        <v>30</v>
      </c>
      <c r="T20" s="213"/>
      <c r="U20" s="191"/>
      <c r="V20" s="10">
        <f t="shared" si="6"/>
        <v>0</v>
      </c>
      <c r="W20" s="6">
        <f t="shared" si="6"/>
        <v>0</v>
      </c>
      <c r="X20" s="4">
        <f t="shared" si="6"/>
        <v>0</v>
      </c>
      <c r="Y20" s="10">
        <f t="shared" si="7"/>
        <v>0</v>
      </c>
      <c r="Z20" s="6">
        <f t="shared" si="7"/>
        <v>0</v>
      </c>
      <c r="AA20" s="4">
        <f t="shared" si="7"/>
        <v>0</v>
      </c>
      <c r="AB20" s="10">
        <f t="shared" si="8"/>
        <v>0</v>
      </c>
      <c r="AC20" s="6">
        <f t="shared" si="8"/>
        <v>0</v>
      </c>
      <c r="AD20" s="4">
        <f t="shared" si="8"/>
        <v>0</v>
      </c>
      <c r="AE20" s="10">
        <f t="shared" si="9"/>
        <v>0</v>
      </c>
      <c r="AF20" s="6">
        <f t="shared" si="9"/>
        <v>0</v>
      </c>
      <c r="AG20" s="4">
        <f t="shared" si="9"/>
        <v>0</v>
      </c>
      <c r="AH20" s="27">
        <f t="shared" ref="AH20:AH21" si="11">SUM(V20:AG20)</f>
        <v>0</v>
      </c>
      <c r="AI20" s="25">
        <f>ROUNDUP(AI18*0.3, 0)</f>
        <v>32</v>
      </c>
    </row>
    <row r="21" spans="1:35" ht="15.5" thickBot="1" x14ac:dyDescent="0.9">
      <c r="A21" s="170" t="s">
        <v>43</v>
      </c>
      <c r="B21" s="171"/>
      <c r="C21" s="163"/>
      <c r="D21" s="11">
        <f t="shared" si="2"/>
        <v>0</v>
      </c>
      <c r="E21" s="8">
        <f t="shared" si="2"/>
        <v>0</v>
      </c>
      <c r="F21" s="5">
        <f t="shared" si="2"/>
        <v>0</v>
      </c>
      <c r="G21" s="11">
        <f t="shared" si="3"/>
        <v>0</v>
      </c>
      <c r="H21" s="8">
        <f t="shared" si="3"/>
        <v>0</v>
      </c>
      <c r="I21" s="5">
        <f t="shared" si="3"/>
        <v>0</v>
      </c>
      <c r="J21" s="11">
        <f t="shared" si="4"/>
        <v>0</v>
      </c>
      <c r="K21" s="8">
        <f t="shared" si="4"/>
        <v>0</v>
      </c>
      <c r="L21" s="5">
        <f t="shared" si="4"/>
        <v>0</v>
      </c>
      <c r="M21" s="11">
        <f t="shared" si="5"/>
        <v>0</v>
      </c>
      <c r="N21" s="8">
        <f t="shared" si="5"/>
        <v>0</v>
      </c>
      <c r="O21" s="5">
        <f t="shared" si="5"/>
        <v>0</v>
      </c>
      <c r="P21" s="28">
        <f t="shared" si="10"/>
        <v>0</v>
      </c>
      <c r="Q21" s="26">
        <f>ROUNDUP(Q18*0.11, 0)</f>
        <v>18</v>
      </c>
      <c r="R21" s="44"/>
      <c r="S21" s="170" t="s">
        <v>43</v>
      </c>
      <c r="T21" s="232"/>
      <c r="U21" s="163"/>
      <c r="V21" s="11">
        <f t="shared" si="6"/>
        <v>0</v>
      </c>
      <c r="W21" s="8">
        <f t="shared" si="6"/>
        <v>0</v>
      </c>
      <c r="X21" s="5">
        <f t="shared" si="6"/>
        <v>0</v>
      </c>
      <c r="Y21" s="11">
        <f t="shared" si="7"/>
        <v>0</v>
      </c>
      <c r="Z21" s="8">
        <f t="shared" si="7"/>
        <v>0</v>
      </c>
      <c r="AA21" s="5">
        <f t="shared" si="7"/>
        <v>0</v>
      </c>
      <c r="AB21" s="11">
        <f t="shared" si="8"/>
        <v>0</v>
      </c>
      <c r="AC21" s="8">
        <f t="shared" si="8"/>
        <v>0</v>
      </c>
      <c r="AD21" s="5">
        <f t="shared" si="8"/>
        <v>0</v>
      </c>
      <c r="AE21" s="11">
        <f t="shared" si="9"/>
        <v>0</v>
      </c>
      <c r="AF21" s="8">
        <f t="shared" si="9"/>
        <v>0</v>
      </c>
      <c r="AG21" s="5">
        <f t="shared" si="9"/>
        <v>0</v>
      </c>
      <c r="AH21" s="28">
        <f t="shared" si="11"/>
        <v>0</v>
      </c>
      <c r="AI21" s="26">
        <f>ROUNDUP(AI18*0.1, 0)</f>
        <v>11</v>
      </c>
    </row>
    <row r="22" spans="1:35" ht="15.5" thickBot="1" x14ac:dyDescent="0.9">
      <c r="A22" s="194"/>
      <c r="B22" s="198"/>
      <c r="C22" s="146"/>
      <c r="D22" s="147"/>
      <c r="E22" s="148"/>
      <c r="F22" s="3"/>
      <c r="G22" s="199"/>
      <c r="H22" s="200"/>
      <c r="I22" s="3"/>
      <c r="J22" s="199"/>
      <c r="K22" s="200"/>
      <c r="L22" s="3"/>
      <c r="M22" s="199"/>
      <c r="N22" s="200"/>
      <c r="O22" s="3"/>
      <c r="P22" s="149"/>
      <c r="Q22" s="3"/>
      <c r="R22" s="44"/>
      <c r="S22" s="194"/>
      <c r="U22" s="146"/>
      <c r="V22" s="147"/>
      <c r="W22" s="148"/>
      <c r="X22" s="3"/>
      <c r="Y22" s="199"/>
      <c r="Z22" s="200"/>
      <c r="AA22" s="3"/>
      <c r="AB22" s="199"/>
      <c r="AC22" s="200"/>
      <c r="AD22" s="3"/>
      <c r="AE22" s="199"/>
      <c r="AF22" s="200"/>
      <c r="AG22" s="3"/>
      <c r="AH22" s="149"/>
      <c r="AI22" s="3"/>
    </row>
    <row r="23" spans="1:35" ht="30.5" thickBot="1" x14ac:dyDescent="0.9">
      <c r="A23" s="201" t="s">
        <v>40</v>
      </c>
      <c r="B23" s="202" t="s">
        <v>26</v>
      </c>
      <c r="C23" s="203"/>
      <c r="D23" s="147"/>
      <c r="E23" s="148"/>
      <c r="F23" s="1"/>
      <c r="G23" s="147"/>
      <c r="H23" s="148"/>
      <c r="I23" s="1"/>
      <c r="J23" s="147"/>
      <c r="K23" s="148"/>
      <c r="L23" s="1"/>
      <c r="M23" s="147"/>
      <c r="N23" s="148"/>
      <c r="O23" s="204"/>
      <c r="P23" s="149"/>
      <c r="Q23" s="1"/>
      <c r="R23" s="145"/>
      <c r="S23" s="201" t="s">
        <v>40</v>
      </c>
      <c r="T23" s="202" t="s">
        <v>26</v>
      </c>
      <c r="U23" s="203"/>
      <c r="V23" s="147"/>
      <c r="W23" s="148"/>
      <c r="X23" s="1"/>
      <c r="Y23" s="147"/>
      <c r="Z23" s="148"/>
      <c r="AA23" s="1"/>
      <c r="AB23" s="147"/>
      <c r="AC23" s="148"/>
      <c r="AD23" s="1"/>
      <c r="AE23" s="147"/>
      <c r="AF23" s="148"/>
      <c r="AG23" s="204"/>
      <c r="AH23" s="149"/>
      <c r="AI23" s="1"/>
    </row>
    <row r="24" spans="1:35" ht="15.5" thickBot="1" x14ac:dyDescent="0.9">
      <c r="A24" s="205"/>
      <c r="B24" s="206" t="s">
        <v>27</v>
      </c>
      <c r="C24" s="207" t="s">
        <v>28</v>
      </c>
      <c r="D24" s="176"/>
      <c r="E24" s="176"/>
      <c r="F24" s="176"/>
      <c r="G24" s="177"/>
      <c r="H24" s="178"/>
      <c r="I24" s="208"/>
      <c r="J24" s="177"/>
      <c r="K24" s="178"/>
      <c r="L24" s="209"/>
      <c r="M24" s="177"/>
      <c r="N24" s="178"/>
      <c r="O24" s="209"/>
      <c r="P24" s="149"/>
      <c r="Q24" s="1"/>
      <c r="R24" s="145"/>
      <c r="S24" s="205"/>
      <c r="T24" s="210" t="s">
        <v>45</v>
      </c>
      <c r="U24" s="207" t="s">
        <v>28</v>
      </c>
      <c r="V24" s="176"/>
      <c r="W24" s="176"/>
      <c r="X24" s="176"/>
      <c r="Y24" s="177"/>
      <c r="Z24" s="178"/>
      <c r="AA24" s="208"/>
      <c r="AB24" s="177"/>
      <c r="AC24" s="178"/>
      <c r="AD24" s="209"/>
      <c r="AE24" s="177"/>
      <c r="AF24" s="178"/>
      <c r="AG24" s="209"/>
      <c r="AH24" s="149"/>
      <c r="AI24" s="1"/>
    </row>
    <row r="25" spans="1:35" ht="15.5" thickBot="1" x14ac:dyDescent="0.9">
      <c r="A25" s="211" t="s">
        <v>34</v>
      </c>
      <c r="B25" s="241">
        <v>60</v>
      </c>
      <c r="C25" s="212">
        <f>ROUNDUP(B25/30, 0)</f>
        <v>2</v>
      </c>
      <c r="D25" s="184"/>
      <c r="E25" s="185"/>
      <c r="F25" s="142">
        <f>$C$25*F18</f>
        <v>0</v>
      </c>
      <c r="G25" s="187"/>
      <c r="H25" s="143"/>
      <c r="I25" s="142">
        <f>$C$25*I18</f>
        <v>0</v>
      </c>
      <c r="J25" s="187"/>
      <c r="K25" s="143"/>
      <c r="L25" s="142">
        <f>$C$25*L18</f>
        <v>0</v>
      </c>
      <c r="M25" s="187"/>
      <c r="N25" s="143"/>
      <c r="O25" s="142">
        <f>$C$25*O18</f>
        <v>0</v>
      </c>
      <c r="P25" s="164">
        <f>SUM(D25:O25)</f>
        <v>0</v>
      </c>
      <c r="Q25" s="1"/>
      <c r="R25" s="145"/>
      <c r="S25" s="211" t="s">
        <v>34</v>
      </c>
      <c r="T25" s="241"/>
      <c r="U25" s="212">
        <f>ROUNDUP(SUM(T25:T25)/30, 0)</f>
        <v>0</v>
      </c>
      <c r="V25" s="184"/>
      <c r="W25" s="185"/>
      <c r="X25" s="142">
        <f>$C$25*X18</f>
        <v>0</v>
      </c>
      <c r="Y25" s="187"/>
      <c r="Z25" s="143"/>
      <c r="AA25" s="142">
        <f>$C$25*AA18</f>
        <v>0</v>
      </c>
      <c r="AB25" s="187"/>
      <c r="AC25" s="143"/>
      <c r="AD25" s="142">
        <f>$C$25*AD18</f>
        <v>0</v>
      </c>
      <c r="AE25" s="187"/>
      <c r="AF25" s="143"/>
      <c r="AG25" s="142">
        <f>$C$25*AG18</f>
        <v>0</v>
      </c>
      <c r="AH25" s="164">
        <f t="shared" ref="AH25" si="12">SUM(X25,AA25,AD25)</f>
        <v>0</v>
      </c>
      <c r="AI25" s="1"/>
    </row>
    <row r="26" spans="1:35" x14ac:dyDescent="0.75">
      <c r="A26" s="233" t="s">
        <v>29</v>
      </c>
      <c r="B26" s="166"/>
      <c r="C26" s="234"/>
      <c r="D26" s="9">
        <f t="shared" ref="D26:O26" si="13">D19*$C$25</f>
        <v>0</v>
      </c>
      <c r="E26" s="7">
        <f t="shared" si="13"/>
        <v>0</v>
      </c>
      <c r="F26" s="2">
        <f t="shared" si="13"/>
        <v>0</v>
      </c>
      <c r="G26" s="9">
        <f t="shared" si="13"/>
        <v>0</v>
      </c>
      <c r="H26" s="7">
        <f t="shared" si="13"/>
        <v>0</v>
      </c>
      <c r="I26" s="2">
        <f t="shared" si="13"/>
        <v>0</v>
      </c>
      <c r="J26" s="9">
        <f t="shared" si="13"/>
        <v>0</v>
      </c>
      <c r="K26" s="7">
        <f t="shared" si="13"/>
        <v>0</v>
      </c>
      <c r="L26" s="2">
        <f t="shared" si="13"/>
        <v>0</v>
      </c>
      <c r="M26" s="9">
        <f t="shared" si="13"/>
        <v>0</v>
      </c>
      <c r="N26" s="7">
        <f t="shared" si="13"/>
        <v>0</v>
      </c>
      <c r="O26" s="2">
        <f t="shared" si="13"/>
        <v>0</v>
      </c>
      <c r="P26" s="29">
        <f>SUM(D26:O26)</f>
        <v>0</v>
      </c>
      <c r="Q26" s="3"/>
      <c r="R26" s="44"/>
      <c r="S26" s="165" t="s">
        <v>29</v>
      </c>
      <c r="T26" s="213"/>
      <c r="U26" s="191"/>
      <c r="V26" s="10">
        <f t="shared" ref="V26:AF26" si="14">V19*$U$25</f>
        <v>0</v>
      </c>
      <c r="W26" s="6">
        <f t="shared" si="14"/>
        <v>0</v>
      </c>
      <c r="X26" s="4">
        <f t="shared" si="14"/>
        <v>0</v>
      </c>
      <c r="Y26" s="10">
        <f t="shared" si="14"/>
        <v>0</v>
      </c>
      <c r="Z26" s="6">
        <f t="shared" si="14"/>
        <v>0</v>
      </c>
      <c r="AA26" s="4">
        <f t="shared" si="14"/>
        <v>0</v>
      </c>
      <c r="AB26" s="10">
        <f t="shared" si="14"/>
        <v>0</v>
      </c>
      <c r="AC26" s="6">
        <f t="shared" si="14"/>
        <v>0</v>
      </c>
      <c r="AD26" s="4">
        <f t="shared" si="14"/>
        <v>0</v>
      </c>
      <c r="AE26" s="10">
        <f t="shared" si="14"/>
        <v>0</v>
      </c>
      <c r="AF26" s="6">
        <f t="shared" si="14"/>
        <v>0</v>
      </c>
      <c r="AG26" s="4">
        <f>AG19*$C$25</f>
        <v>0</v>
      </c>
      <c r="AH26" s="27">
        <f>SUM(V26:AG26)</f>
        <v>0</v>
      </c>
      <c r="AI26" s="3"/>
    </row>
    <row r="27" spans="1:35" x14ac:dyDescent="0.75">
      <c r="A27" s="165" t="s">
        <v>30</v>
      </c>
      <c r="B27" s="166"/>
      <c r="C27" s="191"/>
      <c r="D27" s="10">
        <f t="shared" ref="D27:O27" si="15">D20*$C$25</f>
        <v>0</v>
      </c>
      <c r="E27" s="6">
        <f t="shared" si="15"/>
        <v>0</v>
      </c>
      <c r="F27" s="4">
        <f t="shared" si="15"/>
        <v>0</v>
      </c>
      <c r="G27" s="10">
        <f t="shared" si="15"/>
        <v>0</v>
      </c>
      <c r="H27" s="6">
        <f t="shared" si="15"/>
        <v>0</v>
      </c>
      <c r="I27" s="4">
        <f t="shared" si="15"/>
        <v>0</v>
      </c>
      <c r="J27" s="10">
        <f t="shared" si="15"/>
        <v>0</v>
      </c>
      <c r="K27" s="6">
        <f t="shared" si="15"/>
        <v>0</v>
      </c>
      <c r="L27" s="4">
        <f t="shared" si="15"/>
        <v>0</v>
      </c>
      <c r="M27" s="10">
        <f t="shared" si="15"/>
        <v>0</v>
      </c>
      <c r="N27" s="6">
        <f t="shared" si="15"/>
        <v>0</v>
      </c>
      <c r="O27" s="4">
        <f t="shared" si="15"/>
        <v>0</v>
      </c>
      <c r="P27" s="27">
        <f t="shared" ref="P27:P28" si="16">SUM(D27:O27)</f>
        <v>0</v>
      </c>
      <c r="Q27" s="3"/>
      <c r="R27" s="44"/>
      <c r="S27" s="165" t="s">
        <v>30</v>
      </c>
      <c r="T27" s="213"/>
      <c r="U27" s="191"/>
      <c r="V27" s="10">
        <f t="shared" ref="V27:AF27" si="17">V20*$U$25</f>
        <v>0</v>
      </c>
      <c r="W27" s="6">
        <f t="shared" si="17"/>
        <v>0</v>
      </c>
      <c r="X27" s="4">
        <f t="shared" si="17"/>
        <v>0</v>
      </c>
      <c r="Y27" s="10">
        <f t="shared" si="17"/>
        <v>0</v>
      </c>
      <c r="Z27" s="6">
        <f t="shared" si="17"/>
        <v>0</v>
      </c>
      <c r="AA27" s="4">
        <f t="shared" si="17"/>
        <v>0</v>
      </c>
      <c r="AB27" s="10">
        <f t="shared" si="17"/>
        <v>0</v>
      </c>
      <c r="AC27" s="6">
        <f t="shared" si="17"/>
        <v>0</v>
      </c>
      <c r="AD27" s="4">
        <f t="shared" si="17"/>
        <v>0</v>
      </c>
      <c r="AE27" s="10">
        <f t="shared" si="17"/>
        <v>0</v>
      </c>
      <c r="AF27" s="6">
        <f t="shared" si="17"/>
        <v>0</v>
      </c>
      <c r="AG27" s="4">
        <f>AG20*$C$25</f>
        <v>0</v>
      </c>
      <c r="AH27" s="27">
        <f t="shared" ref="AH27:AH28" si="18">SUM(V27:AG27)</f>
        <v>0</v>
      </c>
      <c r="AI27" s="3"/>
    </row>
    <row r="28" spans="1:35" ht="15.5" thickBot="1" x14ac:dyDescent="0.9">
      <c r="A28" s="170" t="s">
        <v>43</v>
      </c>
      <c r="B28" s="171"/>
      <c r="C28" s="163"/>
      <c r="D28" s="11">
        <f t="shared" ref="D28:O28" si="19">D21*$C$25</f>
        <v>0</v>
      </c>
      <c r="E28" s="8">
        <f t="shared" si="19"/>
        <v>0</v>
      </c>
      <c r="F28" s="5">
        <f t="shared" si="19"/>
        <v>0</v>
      </c>
      <c r="G28" s="11">
        <f t="shared" si="19"/>
        <v>0</v>
      </c>
      <c r="H28" s="8">
        <f t="shared" si="19"/>
        <v>0</v>
      </c>
      <c r="I28" s="5">
        <f t="shared" si="19"/>
        <v>0</v>
      </c>
      <c r="J28" s="11">
        <f t="shared" si="19"/>
        <v>0</v>
      </c>
      <c r="K28" s="8">
        <f t="shared" si="19"/>
        <v>0</v>
      </c>
      <c r="L28" s="5">
        <f t="shared" si="19"/>
        <v>0</v>
      </c>
      <c r="M28" s="11">
        <f t="shared" si="19"/>
        <v>0</v>
      </c>
      <c r="N28" s="8">
        <f t="shared" si="19"/>
        <v>0</v>
      </c>
      <c r="O28" s="5">
        <f t="shared" si="19"/>
        <v>0</v>
      </c>
      <c r="P28" s="28">
        <f t="shared" si="16"/>
        <v>0</v>
      </c>
      <c r="Q28" s="3"/>
      <c r="R28" s="44"/>
      <c r="S28" s="170" t="s">
        <v>43</v>
      </c>
      <c r="T28" s="232"/>
      <c r="U28" s="163"/>
      <c r="V28" s="11">
        <f t="shared" ref="V28:AF28" si="20">V21*$U$25</f>
        <v>0</v>
      </c>
      <c r="W28" s="8">
        <f t="shared" si="20"/>
        <v>0</v>
      </c>
      <c r="X28" s="5">
        <f t="shared" si="20"/>
        <v>0</v>
      </c>
      <c r="Y28" s="11">
        <f t="shared" si="20"/>
        <v>0</v>
      </c>
      <c r="Z28" s="8">
        <f t="shared" si="20"/>
        <v>0</v>
      </c>
      <c r="AA28" s="5">
        <f t="shared" si="20"/>
        <v>0</v>
      </c>
      <c r="AB28" s="11">
        <f t="shared" si="20"/>
        <v>0</v>
      </c>
      <c r="AC28" s="8">
        <f t="shared" si="20"/>
        <v>0</v>
      </c>
      <c r="AD28" s="5">
        <f t="shared" si="20"/>
        <v>0</v>
      </c>
      <c r="AE28" s="11">
        <f t="shared" si="20"/>
        <v>0</v>
      </c>
      <c r="AF28" s="8">
        <f t="shared" si="20"/>
        <v>0</v>
      </c>
      <c r="AG28" s="5">
        <f>AG21*$C$25</f>
        <v>0</v>
      </c>
      <c r="AH28" s="28">
        <f t="shared" si="18"/>
        <v>0</v>
      </c>
      <c r="AI28" s="3"/>
    </row>
    <row r="29" spans="1:35" x14ac:dyDescent="0.75">
      <c r="A29" s="215"/>
      <c r="B29" s="216"/>
      <c r="C29" s="146"/>
      <c r="D29" s="147"/>
      <c r="E29" s="148"/>
      <c r="F29" s="1"/>
      <c r="G29" s="147"/>
      <c r="H29" s="148"/>
      <c r="I29" s="1"/>
      <c r="J29" s="147"/>
      <c r="K29" s="148"/>
      <c r="L29" s="1"/>
      <c r="M29" s="147"/>
      <c r="N29" s="148"/>
      <c r="O29" s="1"/>
      <c r="P29" s="149"/>
      <c r="Q29" s="1"/>
      <c r="R29" s="145"/>
      <c r="S29" s="39"/>
    </row>
  </sheetData>
  <sheetProtection algorithmName="SHA-512" hashValue="nwz9xM8Bi9ccfQ/KeMNAa22iIZWaZq0EE7IRlmhXI+r7U8WuiUCFvFeyJoOXaOUghcHqikCXmC5MSIFOSkedMw==" saltValue="Yfi8WQCuTbeyWnftl3ub7Q==" spinCount="100000" sheet="1" objects="1" scenarios="1"/>
  <mergeCells count="10">
    <mergeCell ref="B1:C1"/>
    <mergeCell ref="AI3:AI4"/>
    <mergeCell ref="A3:A4"/>
    <mergeCell ref="C3:C4"/>
    <mergeCell ref="M3:M4"/>
    <mergeCell ref="P3:P4"/>
    <mergeCell ref="Q3:Q4"/>
    <mergeCell ref="U3:U4"/>
    <mergeCell ref="AE3:AE4"/>
    <mergeCell ref="AH3:AH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O17" sqref="O17"/>
    </sheetView>
  </sheetViews>
  <sheetFormatPr baseColWidth="10" defaultRowHeight="14.75" x14ac:dyDescent="0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Parcours PE</vt:lpstr>
      <vt:lpstr>Principes PE</vt:lpstr>
      <vt:lpstr>Parcours PCL</vt:lpstr>
      <vt:lpstr>Principes PCL</vt:lpstr>
    </vt:vector>
  </TitlesOfParts>
  <Company>Université Lyon1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CHAREYRON PIERRE</dc:creator>
  <cp:lastModifiedBy>CHAREYRON PIERRE</cp:lastModifiedBy>
  <dcterms:created xsi:type="dcterms:W3CDTF">2020-11-30T18:34:59Z</dcterms:created>
  <dcterms:modified xsi:type="dcterms:W3CDTF">2020-12-06T20:17:04Z</dcterms:modified>
</cp:coreProperties>
</file>