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/>
  <mc:AlternateContent xmlns:mc="http://schemas.openxmlformats.org/markup-compatibility/2006">
    <mc:Choice Requires="x15">
      <x15ac:absPath xmlns:x15ac="http://schemas.microsoft.com/office/spreadsheetml/2010/11/ac" url="\\TERA\inspe$\Formation_Recherche\Formation\Formation_Initiale\FI_2020_\Mise_en_oeuvre_tiers_temps\"/>
    </mc:Choice>
  </mc:AlternateContent>
  <xr:revisionPtr revIDLastSave="0" documentId="13_ncr:1_{2049CC9C-C566-4DA0-9172-C7317E9138AF}" xr6:coauthVersionLast="36" xr6:coauthVersionMax="36" xr10:uidLastSave="{00000000-0000-0000-0000-000000000000}"/>
  <bookViews>
    <workbookView xWindow="0" yWindow="0" windowWidth="25200" windowHeight="11925" activeTab="1" xr2:uid="{00000000-000D-0000-FFFF-FFFF00000000}"/>
  </bookViews>
  <sheets>
    <sheet name="parcours PCL" sheetId="1" r:id="rId1"/>
    <sheet name="Parcours PE" sheetId="4" r:id="rId2"/>
  </sheets>
  <definedNames>
    <definedName name="_xlnm._FilterDatabase" localSheetId="0" hidden="1">'parcours PCL'!$A$15:$AL$166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81" i="1" l="1"/>
  <c r="Z181" i="1"/>
  <c r="Y177" i="1"/>
  <c r="Z177" i="1"/>
  <c r="Y173" i="1"/>
  <c r="Z173" i="1"/>
  <c r="Y169" i="1"/>
  <c r="Y186" i="1" s="1"/>
  <c r="Z169" i="1"/>
  <c r="Z186" i="1" s="1"/>
  <c r="F181" i="1"/>
  <c r="G181" i="1"/>
  <c r="F177" i="1"/>
  <c r="G177" i="1"/>
  <c r="F173" i="1"/>
  <c r="G173" i="1"/>
  <c r="F169" i="1"/>
  <c r="F186" i="1" s="1"/>
  <c r="G169" i="1"/>
  <c r="X163" i="1"/>
  <c r="X159" i="1"/>
  <c r="X155" i="1"/>
  <c r="X151" i="1"/>
  <c r="AJ151" i="1" s="1"/>
  <c r="X147" i="1"/>
  <c r="AJ150" i="1" s="1"/>
  <c r="X143" i="1"/>
  <c r="AJ144" i="1" s="1"/>
  <c r="X139" i="1"/>
  <c r="X135" i="1"/>
  <c r="X131" i="1"/>
  <c r="X127" i="1"/>
  <c r="X123" i="1"/>
  <c r="X119" i="1"/>
  <c r="X115" i="1"/>
  <c r="X111" i="1"/>
  <c r="X107" i="1"/>
  <c r="AJ109" i="1" s="1"/>
  <c r="X103" i="1"/>
  <c r="X99" i="1"/>
  <c r="AJ100" i="1" s="1"/>
  <c r="X95" i="1"/>
  <c r="X91" i="1"/>
  <c r="AJ91" i="1" s="1"/>
  <c r="X87" i="1"/>
  <c r="AJ88" i="1" s="1"/>
  <c r="X83" i="1"/>
  <c r="AJ84" i="1" s="1"/>
  <c r="AJ166" i="1"/>
  <c r="AJ165" i="1"/>
  <c r="AJ164" i="1"/>
  <c r="AJ163" i="1"/>
  <c r="AJ158" i="1"/>
  <c r="AJ157" i="1"/>
  <c r="AJ156" i="1"/>
  <c r="AJ155" i="1"/>
  <c r="AJ149" i="1"/>
  <c r="AJ146" i="1"/>
  <c r="AJ145" i="1"/>
  <c r="AJ141" i="1"/>
  <c r="AJ138" i="1"/>
  <c r="AJ130" i="1"/>
  <c r="AJ129" i="1"/>
  <c r="AJ128" i="1"/>
  <c r="AJ127" i="1"/>
  <c r="AJ122" i="1"/>
  <c r="AJ121" i="1"/>
  <c r="AJ120" i="1"/>
  <c r="AJ119" i="1"/>
  <c r="AJ118" i="1"/>
  <c r="AJ117" i="1"/>
  <c r="AJ116" i="1"/>
  <c r="AJ115" i="1"/>
  <c r="AJ114" i="1"/>
  <c r="AJ110" i="1"/>
  <c r="AJ106" i="1"/>
  <c r="AJ105" i="1"/>
  <c r="AJ104" i="1"/>
  <c r="AJ103" i="1"/>
  <c r="AJ102" i="1"/>
  <c r="AJ101" i="1"/>
  <c r="AJ98" i="1"/>
  <c r="AJ97" i="1"/>
  <c r="AJ96" i="1"/>
  <c r="AJ95" i="1"/>
  <c r="AJ90" i="1"/>
  <c r="AJ89" i="1"/>
  <c r="AJ87" i="1"/>
  <c r="AJ86" i="1"/>
  <c r="AJ85" i="1"/>
  <c r="E163" i="1"/>
  <c r="E159" i="1"/>
  <c r="E155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M59" i="1"/>
  <c r="Q82" i="1"/>
  <c r="I83" i="1"/>
  <c r="J83" i="1"/>
  <c r="L83" i="1"/>
  <c r="M83" i="1"/>
  <c r="O83" i="1"/>
  <c r="P83" i="1"/>
  <c r="Q83" i="1"/>
  <c r="O84" i="1"/>
  <c r="P84" i="1"/>
  <c r="Q84" i="1"/>
  <c r="O85" i="1"/>
  <c r="P85" i="1"/>
  <c r="Q85" i="1"/>
  <c r="O86" i="1"/>
  <c r="P86" i="1"/>
  <c r="Q86" i="1"/>
  <c r="I87" i="1"/>
  <c r="J87" i="1"/>
  <c r="L87" i="1"/>
  <c r="M87" i="1"/>
  <c r="O87" i="1"/>
  <c r="P87" i="1"/>
  <c r="Q87" i="1"/>
  <c r="O88" i="1"/>
  <c r="P88" i="1"/>
  <c r="Q88" i="1"/>
  <c r="O89" i="1"/>
  <c r="P89" i="1"/>
  <c r="Q89" i="1"/>
  <c r="O90" i="1"/>
  <c r="P90" i="1"/>
  <c r="Q90" i="1"/>
  <c r="I91" i="1"/>
  <c r="M91" i="1"/>
  <c r="O91" i="1"/>
  <c r="P91" i="1"/>
  <c r="Q91" i="1"/>
  <c r="O92" i="1"/>
  <c r="P92" i="1"/>
  <c r="O93" i="1"/>
  <c r="I95" i="1"/>
  <c r="J95" i="1"/>
  <c r="L95" i="1"/>
  <c r="M95" i="1"/>
  <c r="O95" i="1"/>
  <c r="P95" i="1"/>
  <c r="Q95" i="1"/>
  <c r="O96" i="1"/>
  <c r="P96" i="1"/>
  <c r="Q96" i="1"/>
  <c r="O97" i="1"/>
  <c r="P97" i="1"/>
  <c r="Q97" i="1"/>
  <c r="O98" i="1"/>
  <c r="P98" i="1"/>
  <c r="Q98" i="1"/>
  <c r="I99" i="1"/>
  <c r="M99" i="1"/>
  <c r="P100" i="1"/>
  <c r="O101" i="1"/>
  <c r="Q103" i="1"/>
  <c r="J104" i="1"/>
  <c r="M105" i="1"/>
  <c r="Q105" i="1"/>
  <c r="P106" i="1"/>
  <c r="I107" i="1"/>
  <c r="J107" i="1"/>
  <c r="L107" i="1"/>
  <c r="M107" i="1"/>
  <c r="O107" i="1"/>
  <c r="P107" i="1"/>
  <c r="Q107" i="1"/>
  <c r="O108" i="1"/>
  <c r="P108" i="1"/>
  <c r="Q108" i="1"/>
  <c r="O109" i="1"/>
  <c r="P109" i="1"/>
  <c r="Q109" i="1"/>
  <c r="O110" i="1"/>
  <c r="P110" i="1"/>
  <c r="Q110" i="1"/>
  <c r="I111" i="1"/>
  <c r="J111" i="1"/>
  <c r="L111" i="1"/>
  <c r="M111" i="1"/>
  <c r="O111" i="1"/>
  <c r="P111" i="1"/>
  <c r="Q111" i="1"/>
  <c r="O112" i="1"/>
  <c r="P112" i="1"/>
  <c r="Q112" i="1"/>
  <c r="O113" i="1"/>
  <c r="P113" i="1"/>
  <c r="Q113" i="1"/>
  <c r="O114" i="1"/>
  <c r="P114" i="1"/>
  <c r="Q114" i="1"/>
  <c r="I115" i="1"/>
  <c r="J115" i="1"/>
  <c r="L115" i="1"/>
  <c r="M115" i="1"/>
  <c r="O115" i="1"/>
  <c r="P115" i="1"/>
  <c r="Q115" i="1"/>
  <c r="O116" i="1"/>
  <c r="P116" i="1"/>
  <c r="Q116" i="1"/>
  <c r="O117" i="1"/>
  <c r="P117" i="1"/>
  <c r="Q117" i="1"/>
  <c r="O118" i="1"/>
  <c r="P118" i="1"/>
  <c r="Q118" i="1"/>
  <c r="I119" i="1"/>
  <c r="J119" i="1"/>
  <c r="L119" i="1"/>
  <c r="M119" i="1"/>
  <c r="O119" i="1"/>
  <c r="P119" i="1"/>
  <c r="Q119" i="1"/>
  <c r="O120" i="1"/>
  <c r="P120" i="1"/>
  <c r="Q120" i="1"/>
  <c r="J121" i="1"/>
  <c r="O121" i="1"/>
  <c r="P121" i="1"/>
  <c r="Q121" i="1"/>
  <c r="O122" i="1"/>
  <c r="P122" i="1"/>
  <c r="Q122" i="1"/>
  <c r="I123" i="1"/>
  <c r="J123" i="1"/>
  <c r="L123" i="1"/>
  <c r="M123" i="1"/>
  <c r="O123" i="1"/>
  <c r="P123" i="1"/>
  <c r="Q123" i="1"/>
  <c r="J124" i="1"/>
  <c r="O124" i="1"/>
  <c r="P124" i="1"/>
  <c r="Q124" i="1"/>
  <c r="O125" i="1"/>
  <c r="P125" i="1"/>
  <c r="Q125" i="1"/>
  <c r="O126" i="1"/>
  <c r="P126" i="1"/>
  <c r="Q126" i="1"/>
  <c r="I127" i="1"/>
  <c r="J127" i="1"/>
  <c r="L127" i="1"/>
  <c r="M127" i="1"/>
  <c r="O127" i="1"/>
  <c r="P127" i="1"/>
  <c r="Q127" i="1"/>
  <c r="O128" i="1"/>
  <c r="P128" i="1"/>
  <c r="Q128" i="1"/>
  <c r="O129" i="1"/>
  <c r="P129" i="1"/>
  <c r="Q129" i="1"/>
  <c r="O130" i="1"/>
  <c r="P130" i="1"/>
  <c r="Q130" i="1"/>
  <c r="I131" i="1"/>
  <c r="J131" i="1"/>
  <c r="K131" i="1"/>
  <c r="L131" i="1"/>
  <c r="M131" i="1"/>
  <c r="O131" i="1"/>
  <c r="P131" i="1"/>
  <c r="Q131" i="1"/>
  <c r="O132" i="1"/>
  <c r="P132" i="1"/>
  <c r="Q132" i="1"/>
  <c r="O133" i="1"/>
  <c r="P133" i="1"/>
  <c r="Q133" i="1"/>
  <c r="O134" i="1"/>
  <c r="P134" i="1"/>
  <c r="Q134" i="1"/>
  <c r="I135" i="1"/>
  <c r="J135" i="1"/>
  <c r="L135" i="1"/>
  <c r="M135" i="1"/>
  <c r="O135" i="1"/>
  <c r="P135" i="1"/>
  <c r="Q135" i="1"/>
  <c r="O136" i="1"/>
  <c r="P136" i="1"/>
  <c r="Q136" i="1"/>
  <c r="O137" i="1"/>
  <c r="P137" i="1"/>
  <c r="Q137" i="1"/>
  <c r="O138" i="1"/>
  <c r="P138" i="1"/>
  <c r="Q138" i="1"/>
  <c r="I139" i="1"/>
  <c r="J139" i="1"/>
  <c r="L139" i="1"/>
  <c r="M139" i="1"/>
  <c r="O139" i="1"/>
  <c r="P139" i="1"/>
  <c r="Q139" i="1"/>
  <c r="O140" i="1"/>
  <c r="P140" i="1"/>
  <c r="Q140" i="1"/>
  <c r="I141" i="1"/>
  <c r="O141" i="1"/>
  <c r="P141" i="1"/>
  <c r="Q141" i="1"/>
  <c r="O142" i="1"/>
  <c r="P142" i="1"/>
  <c r="Q142" i="1"/>
  <c r="I143" i="1"/>
  <c r="J143" i="1"/>
  <c r="L143" i="1"/>
  <c r="M143" i="1"/>
  <c r="O143" i="1"/>
  <c r="P143" i="1"/>
  <c r="Q143" i="1"/>
  <c r="O144" i="1"/>
  <c r="P144" i="1"/>
  <c r="Q144" i="1"/>
  <c r="O145" i="1"/>
  <c r="P145" i="1"/>
  <c r="Q145" i="1"/>
  <c r="O146" i="1"/>
  <c r="P146" i="1"/>
  <c r="Q146" i="1"/>
  <c r="I147" i="1"/>
  <c r="J147" i="1"/>
  <c r="L147" i="1"/>
  <c r="M147" i="1"/>
  <c r="O147" i="1"/>
  <c r="P147" i="1"/>
  <c r="Q147" i="1"/>
  <c r="O148" i="1"/>
  <c r="P148" i="1"/>
  <c r="Q148" i="1"/>
  <c r="O149" i="1"/>
  <c r="P149" i="1"/>
  <c r="Q149" i="1"/>
  <c r="O150" i="1"/>
  <c r="P150" i="1"/>
  <c r="Q150" i="1"/>
  <c r="I151" i="1"/>
  <c r="J151" i="1"/>
  <c r="L151" i="1"/>
  <c r="M151" i="1"/>
  <c r="O151" i="1"/>
  <c r="P151" i="1"/>
  <c r="Q151" i="1"/>
  <c r="O152" i="1"/>
  <c r="P152" i="1"/>
  <c r="Q152" i="1"/>
  <c r="O153" i="1"/>
  <c r="P153" i="1"/>
  <c r="Q153" i="1"/>
  <c r="L154" i="1"/>
  <c r="O154" i="1"/>
  <c r="P154" i="1"/>
  <c r="Q154" i="1"/>
  <c r="I155" i="1"/>
  <c r="J155" i="1"/>
  <c r="J169" i="1" s="1"/>
  <c r="L155" i="1"/>
  <c r="M155" i="1"/>
  <c r="O155" i="1"/>
  <c r="P155" i="1"/>
  <c r="Q155" i="1"/>
  <c r="O156" i="1"/>
  <c r="P156" i="1"/>
  <c r="Q156" i="1"/>
  <c r="Q170" i="1" s="1"/>
  <c r="O157" i="1"/>
  <c r="P157" i="1"/>
  <c r="P171" i="1" s="1"/>
  <c r="Q157" i="1"/>
  <c r="O158" i="1"/>
  <c r="O172" i="1" s="1"/>
  <c r="P158" i="1"/>
  <c r="Q158" i="1"/>
  <c r="I159" i="1"/>
  <c r="J159" i="1"/>
  <c r="K159" i="1"/>
  <c r="L159" i="1"/>
  <c r="M159" i="1"/>
  <c r="O159" i="1"/>
  <c r="P159" i="1"/>
  <c r="Q159" i="1"/>
  <c r="O160" i="1"/>
  <c r="P160" i="1"/>
  <c r="Q160" i="1"/>
  <c r="O161" i="1"/>
  <c r="P161" i="1"/>
  <c r="Q161" i="1"/>
  <c r="J162" i="1"/>
  <c r="O162" i="1"/>
  <c r="P162" i="1"/>
  <c r="Q162" i="1"/>
  <c r="I163" i="1"/>
  <c r="J163" i="1"/>
  <c r="L163" i="1"/>
  <c r="M163" i="1"/>
  <c r="O163" i="1"/>
  <c r="P163" i="1"/>
  <c r="Q163" i="1"/>
  <c r="O164" i="1"/>
  <c r="P164" i="1"/>
  <c r="Q164" i="1"/>
  <c r="O165" i="1"/>
  <c r="P165" i="1"/>
  <c r="Q165" i="1"/>
  <c r="O166" i="1"/>
  <c r="P166" i="1"/>
  <c r="Q166" i="1"/>
  <c r="H154" i="1"/>
  <c r="H130" i="1"/>
  <c r="H102" i="1"/>
  <c r="AH166" i="1"/>
  <c r="AI166" i="1"/>
  <c r="AB165" i="1"/>
  <c r="AC165" i="1"/>
  <c r="AH165" i="1"/>
  <c r="AI165" i="1"/>
  <c r="AB164" i="1"/>
  <c r="AC164" i="1"/>
  <c r="AE164" i="1"/>
  <c r="AF164" i="1"/>
  <c r="AB163" i="1"/>
  <c r="AC163" i="1"/>
  <c r="AE163" i="1"/>
  <c r="AF163" i="1"/>
  <c r="AH163" i="1"/>
  <c r="AI163" i="1"/>
  <c r="AB161" i="1"/>
  <c r="AC161" i="1"/>
  <c r="AE161" i="1"/>
  <c r="AF161" i="1"/>
  <c r="AH161" i="1"/>
  <c r="AI161" i="1"/>
  <c r="AE160" i="1"/>
  <c r="AF160" i="1"/>
  <c r="AH160" i="1"/>
  <c r="AI160" i="1"/>
  <c r="AB159" i="1"/>
  <c r="AC159" i="1"/>
  <c r="AH159" i="1"/>
  <c r="AI159" i="1"/>
  <c r="AH158" i="1"/>
  <c r="AI158" i="1"/>
  <c r="AB157" i="1"/>
  <c r="AC157" i="1"/>
  <c r="AH157" i="1"/>
  <c r="AI157" i="1"/>
  <c r="AB156" i="1"/>
  <c r="AC156" i="1"/>
  <c r="AE156" i="1"/>
  <c r="AF156" i="1"/>
  <c r="AB155" i="1"/>
  <c r="AC155" i="1"/>
  <c r="AE155" i="1"/>
  <c r="AF155" i="1"/>
  <c r="AH155" i="1"/>
  <c r="AI155" i="1"/>
  <c r="AB153" i="1"/>
  <c r="AC153" i="1"/>
  <c r="AE153" i="1"/>
  <c r="AF153" i="1"/>
  <c r="AH153" i="1"/>
  <c r="AI153" i="1"/>
  <c r="AE152" i="1"/>
  <c r="AF152" i="1"/>
  <c r="AH152" i="1"/>
  <c r="AI152" i="1"/>
  <c r="AB151" i="1"/>
  <c r="AC151" i="1"/>
  <c r="AH151" i="1"/>
  <c r="AI151" i="1"/>
  <c r="AH150" i="1"/>
  <c r="AI150" i="1"/>
  <c r="AB149" i="1"/>
  <c r="AC149" i="1"/>
  <c r="AH149" i="1"/>
  <c r="AI149" i="1"/>
  <c r="AB148" i="1"/>
  <c r="AC148" i="1"/>
  <c r="AE148" i="1"/>
  <c r="AF148" i="1"/>
  <c r="AB147" i="1"/>
  <c r="AC147" i="1"/>
  <c r="AE147" i="1"/>
  <c r="AF147" i="1"/>
  <c r="AH147" i="1"/>
  <c r="AI147" i="1"/>
  <c r="AI146" i="1"/>
  <c r="AB145" i="1"/>
  <c r="AC145" i="1"/>
  <c r="AE145" i="1"/>
  <c r="AF145" i="1"/>
  <c r="AH145" i="1"/>
  <c r="AC144" i="1"/>
  <c r="AE144" i="1"/>
  <c r="AF144" i="1"/>
  <c r="AH144" i="1"/>
  <c r="AI144" i="1"/>
  <c r="AB143" i="1"/>
  <c r="AF143" i="1"/>
  <c r="AH143" i="1"/>
  <c r="AI143" i="1"/>
  <c r="AH142" i="1"/>
  <c r="AI142" i="1"/>
  <c r="AB141" i="1"/>
  <c r="AF141" i="1"/>
  <c r="AH141" i="1"/>
  <c r="AI141" i="1"/>
  <c r="AB140" i="1"/>
  <c r="AC140" i="1"/>
  <c r="AE140" i="1"/>
  <c r="AI140" i="1"/>
  <c r="AB139" i="1"/>
  <c r="AC139" i="1"/>
  <c r="AE139" i="1"/>
  <c r="AF139" i="1"/>
  <c r="AH139" i="1"/>
  <c r="AI138" i="1"/>
  <c r="AB137" i="1"/>
  <c r="AC137" i="1"/>
  <c r="AE137" i="1"/>
  <c r="AF137" i="1"/>
  <c r="AH137" i="1"/>
  <c r="AC136" i="1"/>
  <c r="AE136" i="1"/>
  <c r="AF136" i="1"/>
  <c r="AH136" i="1"/>
  <c r="AI136" i="1"/>
  <c r="AB135" i="1"/>
  <c r="AF135" i="1"/>
  <c r="AH135" i="1"/>
  <c r="AI135" i="1"/>
  <c r="AH134" i="1"/>
  <c r="AI134" i="1"/>
  <c r="AB133" i="1"/>
  <c r="AF133" i="1"/>
  <c r="AH133" i="1"/>
  <c r="AI133" i="1"/>
  <c r="AB132" i="1"/>
  <c r="AC132" i="1"/>
  <c r="AE132" i="1"/>
  <c r="AI132" i="1"/>
  <c r="AB131" i="1"/>
  <c r="AC131" i="1"/>
  <c r="AE131" i="1"/>
  <c r="AF131" i="1"/>
  <c r="AH131" i="1"/>
  <c r="AI130" i="1"/>
  <c r="AB129" i="1"/>
  <c r="AC129" i="1"/>
  <c r="AE129" i="1"/>
  <c r="AF129" i="1"/>
  <c r="AH129" i="1"/>
  <c r="AI129" i="1"/>
  <c r="AB128" i="1"/>
  <c r="AC128" i="1"/>
  <c r="AE128" i="1"/>
  <c r="AF128" i="1"/>
  <c r="AH128" i="1"/>
  <c r="AI128" i="1"/>
  <c r="AB127" i="1"/>
  <c r="AC127" i="1"/>
  <c r="AE127" i="1"/>
  <c r="AF127" i="1"/>
  <c r="AH127" i="1"/>
  <c r="AI127" i="1"/>
  <c r="AH126" i="1"/>
  <c r="AI126" i="1"/>
  <c r="AB125" i="1"/>
  <c r="AC125" i="1"/>
  <c r="AE125" i="1"/>
  <c r="AF125" i="1"/>
  <c r="AH125" i="1"/>
  <c r="AI125" i="1"/>
  <c r="AB124" i="1"/>
  <c r="AC124" i="1"/>
  <c r="AE124" i="1"/>
  <c r="AF124" i="1"/>
  <c r="AH124" i="1"/>
  <c r="AI124" i="1"/>
  <c r="AB123" i="1"/>
  <c r="AC123" i="1"/>
  <c r="AE123" i="1"/>
  <c r="AF123" i="1"/>
  <c r="AH123" i="1"/>
  <c r="AI123" i="1"/>
  <c r="AF122" i="1"/>
  <c r="AH122" i="1"/>
  <c r="AI122" i="1"/>
  <c r="AB121" i="1"/>
  <c r="AC121" i="1"/>
  <c r="AE121" i="1"/>
  <c r="AF121" i="1"/>
  <c r="AH121" i="1"/>
  <c r="AI121" i="1"/>
  <c r="AB120" i="1"/>
  <c r="AC120" i="1"/>
  <c r="AE120" i="1"/>
  <c r="AF120" i="1"/>
  <c r="AH120" i="1"/>
  <c r="AI120" i="1"/>
  <c r="AB119" i="1"/>
  <c r="AC119" i="1"/>
  <c r="AE119" i="1"/>
  <c r="AF119" i="1"/>
  <c r="AH119" i="1"/>
  <c r="AI119" i="1"/>
  <c r="AH118" i="1"/>
  <c r="AI118" i="1"/>
  <c r="AB117" i="1"/>
  <c r="AC117" i="1"/>
  <c r="AE117" i="1"/>
  <c r="AF117" i="1"/>
  <c r="AH117" i="1"/>
  <c r="AI117" i="1"/>
  <c r="AB116" i="1"/>
  <c r="AC116" i="1"/>
  <c r="AE116" i="1"/>
  <c r="AF116" i="1"/>
  <c r="AH116" i="1"/>
  <c r="AI116" i="1"/>
  <c r="AB115" i="1"/>
  <c r="AC115" i="1"/>
  <c r="AE115" i="1"/>
  <c r="AF115" i="1"/>
  <c r="AH115" i="1"/>
  <c r="AI115" i="1"/>
  <c r="AH114" i="1"/>
  <c r="AI114" i="1"/>
  <c r="AB113" i="1"/>
  <c r="AC113" i="1"/>
  <c r="AE113" i="1"/>
  <c r="AF113" i="1"/>
  <c r="AH113" i="1"/>
  <c r="AI113" i="1"/>
  <c r="AB112" i="1"/>
  <c r="AC112" i="1"/>
  <c r="AE112" i="1"/>
  <c r="AF112" i="1"/>
  <c r="AH112" i="1"/>
  <c r="AI112" i="1"/>
  <c r="AB111" i="1"/>
  <c r="AC111" i="1"/>
  <c r="AE111" i="1"/>
  <c r="AF111" i="1"/>
  <c r="AH111" i="1"/>
  <c r="AI111" i="1"/>
  <c r="AH110" i="1"/>
  <c r="AI110" i="1"/>
  <c r="AB109" i="1"/>
  <c r="AC109" i="1"/>
  <c r="AE109" i="1"/>
  <c r="AF109" i="1"/>
  <c r="AH109" i="1"/>
  <c r="AI109" i="1"/>
  <c r="AB108" i="1"/>
  <c r="AC108" i="1"/>
  <c r="AE108" i="1"/>
  <c r="AF108" i="1"/>
  <c r="AH108" i="1"/>
  <c r="AI108" i="1"/>
  <c r="AB107" i="1"/>
  <c r="AC107" i="1"/>
  <c r="AE107" i="1"/>
  <c r="AF107" i="1"/>
  <c r="AH107" i="1"/>
  <c r="AI107" i="1"/>
  <c r="AF106" i="1"/>
  <c r="AH106" i="1"/>
  <c r="AI106" i="1"/>
  <c r="AB105" i="1"/>
  <c r="AC105" i="1"/>
  <c r="AE105" i="1"/>
  <c r="AF105" i="1"/>
  <c r="AH105" i="1"/>
  <c r="AI105" i="1"/>
  <c r="AB104" i="1"/>
  <c r="AC104" i="1"/>
  <c r="AE104" i="1"/>
  <c r="AF104" i="1"/>
  <c r="AH104" i="1"/>
  <c r="AI104" i="1"/>
  <c r="AB103" i="1"/>
  <c r="AC103" i="1"/>
  <c r="AE103" i="1"/>
  <c r="AF103" i="1"/>
  <c r="AH103" i="1"/>
  <c r="AI103" i="1"/>
  <c r="AH102" i="1"/>
  <c r="AI102" i="1"/>
  <c r="AB101" i="1"/>
  <c r="AC101" i="1"/>
  <c r="AE101" i="1"/>
  <c r="AF101" i="1"/>
  <c r="AH101" i="1"/>
  <c r="AI101" i="1"/>
  <c r="AB100" i="1"/>
  <c r="AC100" i="1"/>
  <c r="AE100" i="1"/>
  <c r="AF100" i="1"/>
  <c r="AH100" i="1"/>
  <c r="AI100" i="1"/>
  <c r="AB99" i="1"/>
  <c r="AC99" i="1"/>
  <c r="AE99" i="1"/>
  <c r="AF99" i="1"/>
  <c r="AH99" i="1"/>
  <c r="AI99" i="1"/>
  <c r="AE98" i="1"/>
  <c r="AF98" i="1"/>
  <c r="AH98" i="1"/>
  <c r="AI98" i="1"/>
  <c r="AB97" i="1"/>
  <c r="AC97" i="1"/>
  <c r="AE97" i="1"/>
  <c r="AF97" i="1"/>
  <c r="AH97" i="1"/>
  <c r="AI97" i="1"/>
  <c r="AB96" i="1"/>
  <c r="AC96" i="1"/>
  <c r="AE96" i="1"/>
  <c r="AF96" i="1"/>
  <c r="AH96" i="1"/>
  <c r="AI96" i="1"/>
  <c r="AB95" i="1"/>
  <c r="AC95" i="1"/>
  <c r="AE95" i="1"/>
  <c r="AF95" i="1"/>
  <c r="AH95" i="1"/>
  <c r="AI95" i="1"/>
  <c r="AE94" i="1"/>
  <c r="AF94" i="1"/>
  <c r="AH94" i="1"/>
  <c r="AI94" i="1"/>
  <c r="AB93" i="1"/>
  <c r="AC93" i="1"/>
  <c r="AE93" i="1"/>
  <c r="AF93" i="1"/>
  <c r="AH93" i="1"/>
  <c r="AI93" i="1"/>
  <c r="AB92" i="1"/>
  <c r="AC92" i="1"/>
  <c r="AE92" i="1"/>
  <c r="AF92" i="1"/>
  <c r="AH92" i="1"/>
  <c r="AI92" i="1"/>
  <c r="AB91" i="1"/>
  <c r="AC91" i="1"/>
  <c r="AE91" i="1"/>
  <c r="AF91" i="1"/>
  <c r="AH91" i="1"/>
  <c r="AI91" i="1"/>
  <c r="AB90" i="1"/>
  <c r="AH90" i="1"/>
  <c r="AI90" i="1"/>
  <c r="AB89" i="1"/>
  <c r="AC89" i="1"/>
  <c r="AE89" i="1"/>
  <c r="AF89" i="1"/>
  <c r="AH89" i="1"/>
  <c r="AI89" i="1"/>
  <c r="AB88" i="1"/>
  <c r="AC88" i="1"/>
  <c r="AE88" i="1"/>
  <c r="AF88" i="1"/>
  <c r="AH88" i="1"/>
  <c r="AI88" i="1"/>
  <c r="AB87" i="1"/>
  <c r="AC87" i="1"/>
  <c r="AE87" i="1"/>
  <c r="AF87" i="1"/>
  <c r="AH87" i="1"/>
  <c r="AI87" i="1"/>
  <c r="X79" i="1"/>
  <c r="AB82" i="1" s="1"/>
  <c r="X75" i="1"/>
  <c r="AI78" i="1" s="1"/>
  <c r="X71" i="1"/>
  <c r="AE72" i="1" s="1"/>
  <c r="X67" i="1"/>
  <c r="AF68" i="1" s="1"/>
  <c r="X63" i="1"/>
  <c r="X59" i="1"/>
  <c r="AC59" i="1" s="1"/>
  <c r="X55" i="1"/>
  <c r="AJ55" i="1" s="1"/>
  <c r="X51" i="1"/>
  <c r="AE51" i="1" s="1"/>
  <c r="X47" i="1"/>
  <c r="AB47" i="1" s="1"/>
  <c r="X43" i="1"/>
  <c r="AH43" i="1" s="1"/>
  <c r="X39" i="1"/>
  <c r="AH39" i="1" s="1"/>
  <c r="X35" i="1"/>
  <c r="AJ35" i="1" s="1"/>
  <c r="AB86" i="1"/>
  <c r="AC86" i="1"/>
  <c r="AH86" i="1"/>
  <c r="AI86" i="1"/>
  <c r="AB85" i="1"/>
  <c r="AC85" i="1"/>
  <c r="AE85" i="1"/>
  <c r="AF85" i="1"/>
  <c r="AH85" i="1"/>
  <c r="AI85" i="1"/>
  <c r="AB84" i="1"/>
  <c r="AC84" i="1"/>
  <c r="AE84" i="1"/>
  <c r="AF84" i="1"/>
  <c r="AH84" i="1"/>
  <c r="AI84" i="1"/>
  <c r="AB83" i="1"/>
  <c r="AC83" i="1"/>
  <c r="AE83" i="1"/>
  <c r="AF83" i="1"/>
  <c r="AH83" i="1"/>
  <c r="AI83" i="1"/>
  <c r="AE81" i="1"/>
  <c r="AF81" i="1"/>
  <c r="AF80" i="1"/>
  <c r="AH80" i="1"/>
  <c r="AH79" i="1"/>
  <c r="AI79" i="1"/>
  <c r="AH75" i="1"/>
  <c r="AC71" i="1"/>
  <c r="AF73" i="1"/>
  <c r="AB67" i="1"/>
  <c r="AC67" i="1"/>
  <c r="AC68" i="1"/>
  <c r="AE68" i="1"/>
  <c r="AE69" i="1"/>
  <c r="AH70" i="1"/>
  <c r="AA68" i="1"/>
  <c r="AB63" i="1"/>
  <c r="AC63" i="1"/>
  <c r="AE63" i="1"/>
  <c r="AF63" i="1"/>
  <c r="AH63" i="1"/>
  <c r="AI63" i="1"/>
  <c r="AJ63" i="1"/>
  <c r="AB64" i="1"/>
  <c r="AC64" i="1"/>
  <c r="AE64" i="1"/>
  <c r="AF64" i="1"/>
  <c r="AH64" i="1"/>
  <c r="AI64" i="1"/>
  <c r="AJ64" i="1"/>
  <c r="AB65" i="1"/>
  <c r="AC65" i="1"/>
  <c r="AE65" i="1"/>
  <c r="AF65" i="1"/>
  <c r="AH65" i="1"/>
  <c r="AI65" i="1"/>
  <c r="AJ65" i="1"/>
  <c r="AH66" i="1"/>
  <c r="AI66" i="1"/>
  <c r="AJ66" i="1"/>
  <c r="AB59" i="1"/>
  <c r="AB60" i="1"/>
  <c r="AC61" i="1"/>
  <c r="AI62" i="1"/>
  <c r="AF55" i="1"/>
  <c r="AB56" i="1"/>
  <c r="AC57" i="1"/>
  <c r="AH57" i="1"/>
  <c r="AC51" i="1"/>
  <c r="AH51" i="1"/>
  <c r="AE52" i="1"/>
  <c r="AI52" i="1"/>
  <c r="AF53" i="1"/>
  <c r="AJ53" i="1"/>
  <c r="AJ54" i="1"/>
  <c r="AF47" i="1"/>
  <c r="AE48" i="1"/>
  <c r="AC49" i="1"/>
  <c r="AI49" i="1"/>
  <c r="AA48" i="1"/>
  <c r="AB43" i="1"/>
  <c r="AF43" i="1"/>
  <c r="AB44" i="1"/>
  <c r="AI44" i="1"/>
  <c r="AE45" i="1"/>
  <c r="AI45" i="1"/>
  <c r="AE46" i="1"/>
  <c r="AH42" i="1"/>
  <c r="AH35" i="1"/>
  <c r="AC36" i="1"/>
  <c r="AE36" i="1"/>
  <c r="AF36" i="1"/>
  <c r="AH36" i="1"/>
  <c r="AI36" i="1"/>
  <c r="AJ36" i="1"/>
  <c r="AB37" i="1"/>
  <c r="AC37" i="1"/>
  <c r="AE37" i="1"/>
  <c r="AF37" i="1"/>
  <c r="AH37" i="1"/>
  <c r="AI37" i="1"/>
  <c r="AJ37" i="1"/>
  <c r="AC38" i="1"/>
  <c r="AH38" i="1"/>
  <c r="AI38" i="1"/>
  <c r="AJ38" i="1"/>
  <c r="AJ32" i="1"/>
  <c r="E71" i="1"/>
  <c r="P72" i="1" s="1"/>
  <c r="E67" i="1"/>
  <c r="E63" i="1"/>
  <c r="I63" i="1" s="1"/>
  <c r="H63" i="1"/>
  <c r="E55" i="1"/>
  <c r="H55" i="1"/>
  <c r="E51" i="1"/>
  <c r="M51" i="1" s="1"/>
  <c r="E47" i="1"/>
  <c r="P48" i="1" s="1"/>
  <c r="E43" i="1"/>
  <c r="H43" i="1"/>
  <c r="E39" i="1"/>
  <c r="E35" i="1"/>
  <c r="H38" i="1"/>
  <c r="H86" i="1"/>
  <c r="E79" i="1"/>
  <c r="H79" i="1"/>
  <c r="E75" i="1"/>
  <c r="H59" i="1"/>
  <c r="X31" i="1"/>
  <c r="AE31" i="1" s="1"/>
  <c r="X27" i="1"/>
  <c r="AE27" i="1" s="1"/>
  <c r="X23" i="1"/>
  <c r="AE23" i="1" s="1"/>
  <c r="X19" i="1"/>
  <c r="AE19" i="1" s="1"/>
  <c r="X15" i="1"/>
  <c r="E59" i="1"/>
  <c r="E31" i="1"/>
  <c r="E27" i="1"/>
  <c r="E23" i="1"/>
  <c r="E19" i="1"/>
  <c r="E15" i="1"/>
  <c r="AB12" i="1"/>
  <c r="AC12" i="1"/>
  <c r="AC130" i="1" s="1"/>
  <c r="AE12" i="1"/>
  <c r="AE110" i="1" s="1"/>
  <c r="AF12" i="1"/>
  <c r="AF114" i="1" s="1"/>
  <c r="AA12" i="1"/>
  <c r="AA78" i="1" s="1"/>
  <c r="I12" i="1"/>
  <c r="J12" i="1"/>
  <c r="L12" i="1"/>
  <c r="L166" i="1" s="1"/>
  <c r="M12" i="1"/>
  <c r="M134" i="1" s="1"/>
  <c r="I11" i="1"/>
  <c r="I153" i="1" s="1"/>
  <c r="J11" i="1"/>
  <c r="K11" i="1"/>
  <c r="L11" i="1"/>
  <c r="M11" i="1"/>
  <c r="M137" i="1" s="1"/>
  <c r="I10" i="1"/>
  <c r="I104" i="1" s="1"/>
  <c r="J10" i="1"/>
  <c r="L10" i="1"/>
  <c r="L100" i="1" s="1"/>
  <c r="M10" i="1"/>
  <c r="H12" i="1"/>
  <c r="H114" i="1" s="1"/>
  <c r="Y16" i="4"/>
  <c r="AB9" i="4"/>
  <c r="AB16" i="4"/>
  <c r="Y21" i="4"/>
  <c r="AB21" i="4"/>
  <c r="Y26" i="4"/>
  <c r="AB26" i="4"/>
  <c r="Y31" i="4"/>
  <c r="AB31" i="4"/>
  <c r="Y36" i="4"/>
  <c r="AB36" i="4"/>
  <c r="AB41" i="4"/>
  <c r="AE9" i="4"/>
  <c r="AE16" i="4"/>
  <c r="AE21" i="4"/>
  <c r="AE26" i="4"/>
  <c r="AE31" i="4"/>
  <c r="AE36" i="4"/>
  <c r="AE41" i="4"/>
  <c r="AH9" i="4"/>
  <c r="AH16" i="4"/>
  <c r="AH21" i="4"/>
  <c r="AH26" i="4"/>
  <c r="AH31" i="4"/>
  <c r="AH36" i="4"/>
  <c r="AH41" i="4"/>
  <c r="AL41" i="4"/>
  <c r="AM8" i="4"/>
  <c r="AM9" i="4"/>
  <c r="AM11" i="4"/>
  <c r="AM38" i="4"/>
  <c r="AM12" i="4"/>
  <c r="AM39" i="4"/>
  <c r="AM13" i="4"/>
  <c r="AM40" i="4"/>
  <c r="AM33" i="4"/>
  <c r="AM34" i="4"/>
  <c r="AM35" i="4"/>
  <c r="AM28" i="4"/>
  <c r="AM29" i="4"/>
  <c r="AM30" i="4"/>
  <c r="AM23" i="4"/>
  <c r="AM24" i="4"/>
  <c r="AM25" i="4"/>
  <c r="AM18" i="4"/>
  <c r="AM19" i="4"/>
  <c r="AM20" i="4"/>
  <c r="AM10" i="4"/>
  <c r="AB12" i="4"/>
  <c r="AB39" i="4"/>
  <c r="AE12" i="4"/>
  <c r="AE39" i="4"/>
  <c r="AH12" i="4"/>
  <c r="AH39" i="4"/>
  <c r="AL39" i="4"/>
  <c r="AB34" i="4"/>
  <c r="AE34" i="4"/>
  <c r="AH34" i="4"/>
  <c r="AL34" i="4"/>
  <c r="AB29" i="4"/>
  <c r="AE29" i="4"/>
  <c r="AH29" i="4"/>
  <c r="AL29" i="4"/>
  <c r="AB24" i="4"/>
  <c r="AE24" i="4"/>
  <c r="AH24" i="4"/>
  <c r="AL24" i="4"/>
  <c r="AB19" i="4"/>
  <c r="AE19" i="4"/>
  <c r="AH19" i="4"/>
  <c r="AL19" i="4"/>
  <c r="AL12" i="4"/>
  <c r="AH11" i="4"/>
  <c r="AH38" i="4"/>
  <c r="AH13" i="4"/>
  <c r="AH40" i="4"/>
  <c r="AE11" i="4"/>
  <c r="AE38" i="4"/>
  <c r="AE13" i="4"/>
  <c r="AE40" i="4"/>
  <c r="AB11" i="4"/>
  <c r="AB38" i="4"/>
  <c r="AB13" i="4"/>
  <c r="AB40" i="4"/>
  <c r="AH33" i="4"/>
  <c r="AH35" i="4"/>
  <c r="AE33" i="4"/>
  <c r="AE35" i="4"/>
  <c r="AB33" i="4"/>
  <c r="AB35" i="4"/>
  <c r="AH28" i="4"/>
  <c r="AH30" i="4"/>
  <c r="AE28" i="4"/>
  <c r="AE30" i="4"/>
  <c r="AB28" i="4"/>
  <c r="AB30" i="4"/>
  <c r="AH23" i="4"/>
  <c r="AH25" i="4"/>
  <c r="AE23" i="4"/>
  <c r="AE25" i="4"/>
  <c r="AB23" i="4"/>
  <c r="AB25" i="4"/>
  <c r="AH18" i="4"/>
  <c r="AH20" i="4"/>
  <c r="AE18" i="4"/>
  <c r="AE20" i="4"/>
  <c r="AB18" i="4"/>
  <c r="AB20" i="4"/>
  <c r="AH10" i="4"/>
  <c r="AE10" i="4"/>
  <c r="AB10" i="4"/>
  <c r="E36" i="4"/>
  <c r="Q8" i="4"/>
  <c r="S8" i="4"/>
  <c r="S9" i="4"/>
  <c r="S11" i="4"/>
  <c r="S38" i="4"/>
  <c r="S12" i="4"/>
  <c r="S39" i="4"/>
  <c r="S13" i="4"/>
  <c r="S40" i="4"/>
  <c r="E31" i="4"/>
  <c r="S33" i="4"/>
  <c r="S34" i="4"/>
  <c r="S35" i="4"/>
  <c r="E26" i="4"/>
  <c r="S28" i="4"/>
  <c r="S29" i="4"/>
  <c r="S30" i="4"/>
  <c r="E21" i="4"/>
  <c r="S23" i="4"/>
  <c r="S24" i="4"/>
  <c r="S25" i="4"/>
  <c r="E16" i="4"/>
  <c r="S18" i="4"/>
  <c r="S19" i="4"/>
  <c r="S20" i="4"/>
  <c r="S10" i="4"/>
  <c r="R39" i="4"/>
  <c r="R34" i="4"/>
  <c r="H9" i="4"/>
  <c r="H12" i="4"/>
  <c r="H29" i="4"/>
  <c r="K9" i="4"/>
  <c r="K12" i="4"/>
  <c r="K29" i="4"/>
  <c r="N9" i="4"/>
  <c r="N12" i="4"/>
  <c r="N29" i="4"/>
  <c r="R29" i="4"/>
  <c r="H24" i="4"/>
  <c r="K24" i="4"/>
  <c r="N24" i="4"/>
  <c r="R24" i="4"/>
  <c r="H19" i="4"/>
  <c r="K19" i="4"/>
  <c r="N19" i="4"/>
  <c r="R19" i="4"/>
  <c r="R12" i="4"/>
  <c r="N11" i="4"/>
  <c r="N28" i="4"/>
  <c r="N13" i="4"/>
  <c r="N30" i="4"/>
  <c r="K11" i="4"/>
  <c r="K28" i="4"/>
  <c r="K13" i="4"/>
  <c r="K30" i="4"/>
  <c r="H11" i="4"/>
  <c r="H28" i="4"/>
  <c r="H13" i="4"/>
  <c r="H30" i="4"/>
  <c r="N10" i="4"/>
  <c r="N23" i="4"/>
  <c r="N25" i="4"/>
  <c r="K23" i="4"/>
  <c r="K25" i="4"/>
  <c r="H23" i="4"/>
  <c r="H25" i="4"/>
  <c r="N18" i="4"/>
  <c r="N20" i="4"/>
  <c r="K18" i="4"/>
  <c r="K20" i="4"/>
  <c r="H18" i="4"/>
  <c r="H20" i="4"/>
  <c r="I12" i="4"/>
  <c r="J12" i="4"/>
  <c r="L12" i="4"/>
  <c r="M12" i="4"/>
  <c r="K10" i="4"/>
  <c r="H10" i="4"/>
  <c r="AM16" i="4"/>
  <c r="AM21" i="4"/>
  <c r="AM26" i="4"/>
  <c r="AM31" i="4"/>
  <c r="AM36" i="4"/>
  <c r="AM41" i="4"/>
  <c r="S16" i="4"/>
  <c r="S21" i="4"/>
  <c r="S26" i="4"/>
  <c r="S31" i="4"/>
  <c r="S36" i="4"/>
  <c r="S41" i="4"/>
  <c r="H16" i="4"/>
  <c r="H21" i="4"/>
  <c r="H26" i="4"/>
  <c r="H31" i="4"/>
  <c r="H36" i="4"/>
  <c r="H41" i="4"/>
  <c r="K16" i="4"/>
  <c r="K21" i="4"/>
  <c r="K26" i="4"/>
  <c r="K31" i="4"/>
  <c r="K36" i="4"/>
  <c r="K41" i="4"/>
  <c r="N16" i="4"/>
  <c r="N21" i="4"/>
  <c r="N26" i="4"/>
  <c r="N31" i="4"/>
  <c r="N36" i="4"/>
  <c r="N41" i="4"/>
  <c r="R41" i="4"/>
  <c r="AL40" i="4"/>
  <c r="H40" i="4"/>
  <c r="K40" i="4"/>
  <c r="N40" i="4"/>
  <c r="R40" i="4"/>
  <c r="AL38" i="4"/>
  <c r="H38" i="4"/>
  <c r="K38" i="4"/>
  <c r="N38" i="4"/>
  <c r="R38" i="4"/>
  <c r="AM37" i="4"/>
  <c r="AB37" i="4"/>
  <c r="AE37" i="4"/>
  <c r="AH37" i="4"/>
  <c r="AL37" i="4"/>
  <c r="S37" i="4"/>
  <c r="H37" i="4"/>
  <c r="K37" i="4"/>
  <c r="N37" i="4"/>
  <c r="R37" i="4"/>
  <c r="AL36" i="4"/>
  <c r="R36" i="4"/>
  <c r="AL35" i="4"/>
  <c r="H35" i="4"/>
  <c r="K35" i="4"/>
  <c r="N35" i="4"/>
  <c r="R35" i="4"/>
  <c r="AL33" i="4"/>
  <c r="H33" i="4"/>
  <c r="K33" i="4"/>
  <c r="N33" i="4"/>
  <c r="R33" i="4"/>
  <c r="AM32" i="4"/>
  <c r="AB32" i="4"/>
  <c r="AE32" i="4"/>
  <c r="AH32" i="4"/>
  <c r="AL32" i="4"/>
  <c r="S32" i="4"/>
  <c r="H32" i="4"/>
  <c r="K32" i="4"/>
  <c r="N32" i="4"/>
  <c r="R32" i="4"/>
  <c r="AL31" i="4"/>
  <c r="R31" i="4"/>
  <c r="AL30" i="4"/>
  <c r="R30" i="4"/>
  <c r="AL28" i="4"/>
  <c r="R28" i="4"/>
  <c r="AM27" i="4"/>
  <c r="AB27" i="4"/>
  <c r="AE27" i="4"/>
  <c r="AH27" i="4"/>
  <c r="AL27" i="4"/>
  <c r="S27" i="4"/>
  <c r="H27" i="4"/>
  <c r="K27" i="4"/>
  <c r="N27" i="4"/>
  <c r="R27" i="4"/>
  <c r="AL26" i="4"/>
  <c r="R26" i="4"/>
  <c r="AL25" i="4"/>
  <c r="R25" i="4"/>
  <c r="AL23" i="4"/>
  <c r="R23" i="4"/>
  <c r="AM22" i="4"/>
  <c r="AB22" i="4"/>
  <c r="AE22" i="4"/>
  <c r="AH22" i="4"/>
  <c r="AL22" i="4"/>
  <c r="S22" i="4"/>
  <c r="H22" i="4"/>
  <c r="K22" i="4"/>
  <c r="N22" i="4"/>
  <c r="R22" i="4"/>
  <c r="AL21" i="4"/>
  <c r="R21" i="4"/>
  <c r="AL20" i="4"/>
  <c r="R20" i="4"/>
  <c r="AL18" i="4"/>
  <c r="R18" i="4"/>
  <c r="AM17" i="4"/>
  <c r="AB17" i="4"/>
  <c r="AE17" i="4"/>
  <c r="AH17" i="4"/>
  <c r="AL17" i="4"/>
  <c r="S17" i="4"/>
  <c r="H17" i="4"/>
  <c r="K17" i="4"/>
  <c r="N17" i="4"/>
  <c r="R17" i="4"/>
  <c r="AL16" i="4"/>
  <c r="R16" i="4"/>
  <c r="AL13" i="4"/>
  <c r="R13" i="4"/>
  <c r="AL11" i="4"/>
  <c r="R11" i="4"/>
  <c r="AL10" i="4"/>
  <c r="R10" i="4"/>
  <c r="AL9" i="4"/>
  <c r="R9" i="4"/>
  <c r="AJ8" i="4"/>
  <c r="AG8" i="4"/>
  <c r="AD8" i="4"/>
  <c r="AA8" i="4"/>
  <c r="P8" i="4"/>
  <c r="M8" i="4"/>
  <c r="J8" i="4"/>
  <c r="G8" i="4"/>
  <c r="AM6" i="4"/>
  <c r="S6" i="4"/>
  <c r="AM4" i="4"/>
  <c r="S4" i="4"/>
  <c r="AG9" i="1"/>
  <c r="AD9" i="1"/>
  <c r="AD12" i="1" s="1"/>
  <c r="AA9" i="1"/>
  <c r="AG10" i="1"/>
  <c r="AG56" i="1" s="1"/>
  <c r="AD10" i="1"/>
  <c r="AA10" i="1"/>
  <c r="N9" i="1"/>
  <c r="K9" i="1"/>
  <c r="K155" i="1" s="1"/>
  <c r="H9" i="1"/>
  <c r="H131" i="1" s="1"/>
  <c r="H23" i="1"/>
  <c r="H19" i="1"/>
  <c r="AL8" i="1"/>
  <c r="AL9" i="1"/>
  <c r="Q8" i="1"/>
  <c r="S8" i="1"/>
  <c r="S9" i="1" s="1"/>
  <c r="H15" i="1"/>
  <c r="AL4" i="1"/>
  <c r="AL6" i="1"/>
  <c r="Z8" i="1"/>
  <c r="AC8" i="1"/>
  <c r="AF8" i="1"/>
  <c r="AI8" i="1"/>
  <c r="S4" i="1"/>
  <c r="S6" i="1"/>
  <c r="P8" i="1"/>
  <c r="M8" i="1"/>
  <c r="G8" i="1"/>
  <c r="J8" i="1"/>
  <c r="AB74" i="1" l="1"/>
  <c r="AJ71" i="1"/>
  <c r="AI73" i="1"/>
  <c r="AH71" i="1"/>
  <c r="AE73" i="1"/>
  <c r="AB71" i="1"/>
  <c r="AI72" i="1"/>
  <c r="AH72" i="1"/>
  <c r="AF72" i="1"/>
  <c r="AH74" i="1"/>
  <c r="AB72" i="1"/>
  <c r="AB61" i="1"/>
  <c r="AE62" i="1"/>
  <c r="AJ60" i="1"/>
  <c r="AI59" i="1"/>
  <c r="AJ61" i="1"/>
  <c r="AI60" i="1"/>
  <c r="AH59" i="1"/>
  <c r="AH177" i="1" s="1"/>
  <c r="AG59" i="1"/>
  <c r="AH61" i="1"/>
  <c r="AF60" i="1"/>
  <c r="AF178" i="1" s="1"/>
  <c r="AF59" i="1"/>
  <c r="AH60" i="1"/>
  <c r="AA60" i="1"/>
  <c r="AF61" i="1"/>
  <c r="AE60" i="1"/>
  <c r="AE59" i="1"/>
  <c r="AH62" i="1"/>
  <c r="AJ59" i="1"/>
  <c r="AI61" i="1"/>
  <c r="AJ62" i="1"/>
  <c r="AE61" i="1"/>
  <c r="AC60" i="1"/>
  <c r="AE57" i="1"/>
  <c r="AH55" i="1"/>
  <c r="AJ58" i="1"/>
  <c r="AJ56" i="1"/>
  <c r="AE55" i="1"/>
  <c r="AH58" i="1"/>
  <c r="AI56" i="1"/>
  <c r="AC55" i="1"/>
  <c r="AE58" i="1"/>
  <c r="AF56" i="1"/>
  <c r="AB55" i="1"/>
  <c r="AI57" i="1"/>
  <c r="AE56" i="1"/>
  <c r="AF57" i="1"/>
  <c r="AI54" i="1"/>
  <c r="AE53" i="1"/>
  <c r="AC52" i="1"/>
  <c r="AB51" i="1"/>
  <c r="AH54" i="1"/>
  <c r="AC53" i="1"/>
  <c r="AB52" i="1"/>
  <c r="AC54" i="1"/>
  <c r="AB53" i="1"/>
  <c r="AJ51" i="1"/>
  <c r="AB54" i="1"/>
  <c r="AJ52" i="1"/>
  <c r="AI51" i="1"/>
  <c r="AI53" i="1"/>
  <c r="AH52" i="1"/>
  <c r="AF51" i="1"/>
  <c r="AH53" i="1"/>
  <c r="AF52" i="1"/>
  <c r="AH49" i="1"/>
  <c r="AB48" i="1"/>
  <c r="AF49" i="1"/>
  <c r="AJ47" i="1"/>
  <c r="AE49" i="1"/>
  <c r="AH47" i="1"/>
  <c r="AJ50" i="1"/>
  <c r="AJ48" i="1"/>
  <c r="AE47" i="1"/>
  <c r="AH50" i="1"/>
  <c r="AI48" i="1"/>
  <c r="AC47" i="1"/>
  <c r="AC50" i="1"/>
  <c r="AF48" i="1"/>
  <c r="AF41" i="1"/>
  <c r="AF40" i="1"/>
  <c r="AE40" i="1"/>
  <c r="AA39" i="1"/>
  <c r="AE39" i="1"/>
  <c r="AC39" i="1"/>
  <c r="AH41" i="1"/>
  <c r="AB32" i="1"/>
  <c r="AJ31" i="1"/>
  <c r="AC31" i="1"/>
  <c r="AH34" i="1"/>
  <c r="AB31" i="1"/>
  <c r="AI33" i="1"/>
  <c r="AH33" i="1"/>
  <c r="AI32" i="1"/>
  <c r="AI35" i="1"/>
  <c r="AF35" i="1"/>
  <c r="AE35" i="1"/>
  <c r="AC35" i="1"/>
  <c r="AB35" i="1"/>
  <c r="AB36" i="1"/>
  <c r="AH30" i="1"/>
  <c r="AJ27" i="1"/>
  <c r="AC30" i="1"/>
  <c r="AF27" i="1"/>
  <c r="AI29" i="1"/>
  <c r="AC27" i="1"/>
  <c r="AH29" i="1"/>
  <c r="AB27" i="1"/>
  <c r="AJ28" i="1"/>
  <c r="AI28" i="1"/>
  <c r="AE28" i="1"/>
  <c r="AB28" i="1"/>
  <c r="AJ24" i="1"/>
  <c r="AI24" i="1"/>
  <c r="AE24" i="1"/>
  <c r="AB24" i="1"/>
  <c r="AH26" i="1"/>
  <c r="AJ23" i="1"/>
  <c r="AC26" i="1"/>
  <c r="AF23" i="1"/>
  <c r="AI25" i="1"/>
  <c r="AC23" i="1"/>
  <c r="AH25" i="1"/>
  <c r="AB23" i="1"/>
  <c r="AI21" i="1"/>
  <c r="AB20" i="1"/>
  <c r="AC19" i="1"/>
  <c r="AJ20" i="1"/>
  <c r="AH22" i="1"/>
  <c r="AJ107" i="1"/>
  <c r="AJ108" i="1"/>
  <c r="AI184" i="1"/>
  <c r="AF79" i="1"/>
  <c r="AE80" i="1"/>
  <c r="AC81" i="1"/>
  <c r="AE79" i="1"/>
  <c r="AC80" i="1"/>
  <c r="AB81" i="1"/>
  <c r="AC79" i="1"/>
  <c r="AB80" i="1"/>
  <c r="AJ82" i="1"/>
  <c r="AB79" i="1"/>
  <c r="AJ81" i="1"/>
  <c r="AI82" i="1"/>
  <c r="AH181" i="1"/>
  <c r="AJ80" i="1"/>
  <c r="AI81" i="1"/>
  <c r="AH82" i="1"/>
  <c r="AJ79" i="1"/>
  <c r="AI80" i="1"/>
  <c r="AH81" i="1"/>
  <c r="AJ99" i="1"/>
  <c r="AH130" i="1"/>
  <c r="AH132" i="1"/>
  <c r="AE133" i="1"/>
  <c r="AE135" i="1"/>
  <c r="AB136" i="1"/>
  <c r="AH138" i="1"/>
  <c r="AH140" i="1"/>
  <c r="AH170" i="1" s="1"/>
  <c r="AE141" i="1"/>
  <c r="AE143" i="1"/>
  <c r="AB144" i="1"/>
  <c r="AH146" i="1"/>
  <c r="AI148" i="1"/>
  <c r="AF149" i="1"/>
  <c r="AF151" i="1"/>
  <c r="AC152" i="1"/>
  <c r="AC170" i="1" s="1"/>
  <c r="AI154" i="1"/>
  <c r="AI156" i="1"/>
  <c r="AF157" i="1"/>
  <c r="AF159" i="1"/>
  <c r="AC160" i="1"/>
  <c r="AI162" i="1"/>
  <c r="AI164" i="1"/>
  <c r="AF165" i="1"/>
  <c r="AJ83" i="1"/>
  <c r="AI131" i="1"/>
  <c r="AF132" i="1"/>
  <c r="AC133" i="1"/>
  <c r="AC135" i="1"/>
  <c r="AI137" i="1"/>
  <c r="AI139" i="1"/>
  <c r="AF140" i="1"/>
  <c r="AF170" i="1" s="1"/>
  <c r="AC141" i="1"/>
  <c r="AC143" i="1"/>
  <c r="AC169" i="1" s="1"/>
  <c r="AI145" i="1"/>
  <c r="AI171" i="1" s="1"/>
  <c r="AF146" i="1"/>
  <c r="AH148" i="1"/>
  <c r="AE149" i="1"/>
  <c r="AE151" i="1"/>
  <c r="AB152" i="1"/>
  <c r="AH154" i="1"/>
  <c r="AH156" i="1"/>
  <c r="AE157" i="1"/>
  <c r="AE159" i="1"/>
  <c r="AB160" i="1"/>
  <c r="AH162" i="1"/>
  <c r="AH164" i="1"/>
  <c r="AE165" i="1"/>
  <c r="AB169" i="1"/>
  <c r="I22" i="1"/>
  <c r="I30" i="1"/>
  <c r="I38" i="1"/>
  <c r="I42" i="1"/>
  <c r="I26" i="1"/>
  <c r="I46" i="1"/>
  <c r="I54" i="1"/>
  <c r="I62" i="1"/>
  <c r="I70" i="1"/>
  <c r="I78" i="1"/>
  <c r="I86" i="1"/>
  <c r="I94" i="1"/>
  <c r="I102" i="1"/>
  <c r="I34" i="1"/>
  <c r="I18" i="1"/>
  <c r="I176" i="1" s="1"/>
  <c r="I110" i="1"/>
  <c r="I118" i="1"/>
  <c r="I126" i="1"/>
  <c r="I134" i="1"/>
  <c r="I142" i="1"/>
  <c r="I150" i="1"/>
  <c r="I158" i="1"/>
  <c r="I166" i="1"/>
  <c r="I50" i="1"/>
  <c r="I180" i="1" s="1"/>
  <c r="I66" i="1"/>
  <c r="I82" i="1"/>
  <c r="I90" i="1"/>
  <c r="I74" i="1"/>
  <c r="I162" i="1"/>
  <c r="I114" i="1"/>
  <c r="I58" i="1"/>
  <c r="I106" i="1"/>
  <c r="I146" i="1"/>
  <c r="I98" i="1"/>
  <c r="I122" i="1"/>
  <c r="I154" i="1"/>
  <c r="I130" i="1"/>
  <c r="I138" i="1"/>
  <c r="AD124" i="1"/>
  <c r="AD116" i="1"/>
  <c r="AD108" i="1"/>
  <c r="AD100" i="1"/>
  <c r="AD164" i="1"/>
  <c r="AD156" i="1"/>
  <c r="AD144" i="1"/>
  <c r="AD128" i="1"/>
  <c r="AD120" i="1"/>
  <c r="AD160" i="1"/>
  <c r="AD96" i="1"/>
  <c r="AD88" i="1"/>
  <c r="AD148" i="1"/>
  <c r="AD112" i="1"/>
  <c r="AD104" i="1"/>
  <c r="AD92" i="1"/>
  <c r="AD140" i="1"/>
  <c r="AD72" i="1"/>
  <c r="AD68" i="1"/>
  <c r="AD84" i="1"/>
  <c r="AD64" i="1"/>
  <c r="AD48" i="1"/>
  <c r="AD36" i="1"/>
  <c r="AD32" i="1"/>
  <c r="AD28" i="1"/>
  <c r="AD24" i="1"/>
  <c r="AD20" i="1"/>
  <c r="AD16" i="1"/>
  <c r="AD52" i="1"/>
  <c r="AD80" i="1"/>
  <c r="AD56" i="1"/>
  <c r="AD60" i="1"/>
  <c r="AD40" i="1"/>
  <c r="AD44" i="1"/>
  <c r="AD166" i="1"/>
  <c r="AD158" i="1"/>
  <c r="AD146" i="1"/>
  <c r="AD138" i="1"/>
  <c r="AD130" i="1"/>
  <c r="AD122" i="1"/>
  <c r="AD172" i="1" s="1"/>
  <c r="AD114" i="1"/>
  <c r="AD106" i="1"/>
  <c r="AD98" i="1"/>
  <c r="AD162" i="1"/>
  <c r="AD150" i="1"/>
  <c r="AD142" i="1"/>
  <c r="AD118" i="1"/>
  <c r="AD94" i="1"/>
  <c r="AD86" i="1"/>
  <c r="AD110" i="1"/>
  <c r="AD126" i="1"/>
  <c r="AD102" i="1"/>
  <c r="AD90" i="1"/>
  <c r="AD82" i="1"/>
  <c r="AD74" i="1"/>
  <c r="AD66" i="1"/>
  <c r="AD42" i="1"/>
  <c r="AD38" i="1"/>
  <c r="AD34" i="1"/>
  <c r="AD30" i="1"/>
  <c r="AD26" i="1"/>
  <c r="AD22" i="1"/>
  <c r="AD18" i="1"/>
  <c r="AD176" i="1" s="1"/>
  <c r="AD50" i="1"/>
  <c r="AD70" i="1"/>
  <c r="AD58" i="1"/>
  <c r="AD46" i="1"/>
  <c r="AD62" i="1"/>
  <c r="AD54" i="1"/>
  <c r="M20" i="1"/>
  <c r="M28" i="1"/>
  <c r="M36" i="1"/>
  <c r="M32" i="1"/>
  <c r="M48" i="1"/>
  <c r="M56" i="1"/>
  <c r="M64" i="1"/>
  <c r="M72" i="1"/>
  <c r="M80" i="1"/>
  <c r="M88" i="1"/>
  <c r="M96" i="1"/>
  <c r="M104" i="1"/>
  <c r="M16" i="1"/>
  <c r="M24" i="1"/>
  <c r="M112" i="1"/>
  <c r="M120" i="1"/>
  <c r="M128" i="1"/>
  <c r="M136" i="1"/>
  <c r="M144" i="1"/>
  <c r="M44" i="1"/>
  <c r="M60" i="1"/>
  <c r="M76" i="1"/>
  <c r="M108" i="1"/>
  <c r="M116" i="1"/>
  <c r="M124" i="1"/>
  <c r="M132" i="1"/>
  <c r="M140" i="1"/>
  <c r="M148" i="1"/>
  <c r="M156" i="1"/>
  <c r="M52" i="1"/>
  <c r="M40" i="1"/>
  <c r="M100" i="1"/>
  <c r="M164" i="1"/>
  <c r="M68" i="1"/>
  <c r="M160" i="1"/>
  <c r="M152" i="1"/>
  <c r="M84" i="1"/>
  <c r="M92" i="1"/>
  <c r="AL119" i="1"/>
  <c r="AL87" i="1"/>
  <c r="AL99" i="1"/>
  <c r="AL159" i="1"/>
  <c r="AL111" i="1"/>
  <c r="AL123" i="1"/>
  <c r="AL91" i="1"/>
  <c r="AL143" i="1"/>
  <c r="AL103" i="1"/>
  <c r="AL163" i="1"/>
  <c r="AL115" i="1"/>
  <c r="AL83" i="1"/>
  <c r="AL155" i="1"/>
  <c r="AL169" i="1" s="1"/>
  <c r="AL127" i="1"/>
  <c r="AL95" i="1"/>
  <c r="AL107" i="1"/>
  <c r="AL67" i="1"/>
  <c r="AL35" i="1"/>
  <c r="AL27" i="1"/>
  <c r="AL19" i="1"/>
  <c r="AL47" i="1"/>
  <c r="AL31" i="1"/>
  <c r="AL79" i="1"/>
  <c r="AL23" i="1"/>
  <c r="AL59" i="1"/>
  <c r="AL55" i="1"/>
  <c r="AL39" i="1"/>
  <c r="AL63" i="1"/>
  <c r="AL71" i="1"/>
  <c r="AL43" i="1"/>
  <c r="AL15" i="1"/>
  <c r="AL10" i="1"/>
  <c r="AL12" i="1"/>
  <c r="AL51" i="1"/>
  <c r="AL11" i="1"/>
  <c r="R131" i="1"/>
  <c r="E181" i="1"/>
  <c r="J75" i="1"/>
  <c r="Q76" i="1"/>
  <c r="P77" i="1"/>
  <c r="O78" i="1"/>
  <c r="Q77" i="1"/>
  <c r="P78" i="1"/>
  <c r="L75" i="1"/>
  <c r="Q78" i="1"/>
  <c r="Q184" i="1" s="1"/>
  <c r="O75" i="1"/>
  <c r="Q75" i="1"/>
  <c r="O77" i="1"/>
  <c r="O76" i="1"/>
  <c r="I75" i="1"/>
  <c r="P76" i="1"/>
  <c r="M75" i="1"/>
  <c r="P75" i="1"/>
  <c r="P181" i="1" s="1"/>
  <c r="K21" i="1"/>
  <c r="K29" i="1"/>
  <c r="K37" i="1"/>
  <c r="K17" i="1"/>
  <c r="K25" i="1"/>
  <c r="K33" i="1"/>
  <c r="K41" i="1"/>
  <c r="K49" i="1"/>
  <c r="K65" i="1"/>
  <c r="K81" i="1"/>
  <c r="K89" i="1"/>
  <c r="K101" i="1"/>
  <c r="K109" i="1"/>
  <c r="K117" i="1"/>
  <c r="K125" i="1"/>
  <c r="K133" i="1"/>
  <c r="K141" i="1"/>
  <c r="K149" i="1"/>
  <c r="K157" i="1"/>
  <c r="K165" i="1"/>
  <c r="K57" i="1"/>
  <c r="K73" i="1"/>
  <c r="K85" i="1"/>
  <c r="K153" i="1"/>
  <c r="K53" i="1"/>
  <c r="K61" i="1"/>
  <c r="K121" i="1"/>
  <c r="K161" i="1"/>
  <c r="K97" i="1"/>
  <c r="K105" i="1"/>
  <c r="K113" i="1"/>
  <c r="K129" i="1"/>
  <c r="K69" i="1"/>
  <c r="K145" i="1"/>
  <c r="K45" i="1"/>
  <c r="K137" i="1"/>
  <c r="K77" i="1"/>
  <c r="K93" i="1"/>
  <c r="S163" i="1"/>
  <c r="S131" i="1"/>
  <c r="S99" i="1"/>
  <c r="S79" i="1"/>
  <c r="S71" i="1"/>
  <c r="S63" i="1"/>
  <c r="S55" i="1"/>
  <c r="S47" i="1"/>
  <c r="S177" i="1" s="1"/>
  <c r="S39" i="1"/>
  <c r="S31" i="1"/>
  <c r="S23" i="1"/>
  <c r="S15" i="1"/>
  <c r="S143" i="1"/>
  <c r="S111" i="1"/>
  <c r="S155" i="1"/>
  <c r="S123" i="1"/>
  <c r="S91" i="1"/>
  <c r="S135" i="1"/>
  <c r="S103" i="1"/>
  <c r="S159" i="1"/>
  <c r="S127" i="1"/>
  <c r="S95" i="1"/>
  <c r="S27" i="1"/>
  <c r="S151" i="1"/>
  <c r="S139" i="1"/>
  <c r="S87" i="1"/>
  <c r="S67" i="1"/>
  <c r="S43" i="1"/>
  <c r="S147" i="1"/>
  <c r="S83" i="1"/>
  <c r="S19" i="1"/>
  <c r="S119" i="1"/>
  <c r="S107" i="1"/>
  <c r="S35" i="1"/>
  <c r="S115" i="1"/>
  <c r="S75" i="1"/>
  <c r="S59" i="1"/>
  <c r="S51" i="1"/>
  <c r="S10" i="1"/>
  <c r="S11" i="1"/>
  <c r="S12" i="1"/>
  <c r="X173" i="1"/>
  <c r="AE15" i="1"/>
  <c r="AC17" i="1"/>
  <c r="AJ18" i="1"/>
  <c r="AJ15" i="1"/>
  <c r="AH17" i="1"/>
  <c r="AB16" i="1"/>
  <c r="AH18" i="1"/>
  <c r="AF15" i="1"/>
  <c r="AE16" i="1"/>
  <c r="AC18" i="1"/>
  <c r="AF16" i="1"/>
  <c r="AE17" i="1"/>
  <c r="AJ16" i="1"/>
  <c r="AH15" i="1"/>
  <c r="AF17" i="1"/>
  <c r="AI15" i="1"/>
  <c r="AH16" i="1"/>
  <c r="AB15" i="1"/>
  <c r="AI16" i="1"/>
  <c r="AC15" i="1"/>
  <c r="AI17" i="1"/>
  <c r="AC16" i="1"/>
  <c r="AB17" i="1"/>
  <c r="AJ17" i="1"/>
  <c r="AI18" i="1"/>
  <c r="N19" i="1"/>
  <c r="N27" i="1"/>
  <c r="N35" i="1"/>
  <c r="N43" i="1"/>
  <c r="N39" i="1"/>
  <c r="N47" i="1"/>
  <c r="N55" i="1"/>
  <c r="N63" i="1"/>
  <c r="N71" i="1"/>
  <c r="N79" i="1"/>
  <c r="N87" i="1"/>
  <c r="N95" i="1"/>
  <c r="N103" i="1"/>
  <c r="N23" i="1"/>
  <c r="N31" i="1"/>
  <c r="N99" i="1"/>
  <c r="N111" i="1"/>
  <c r="N119" i="1"/>
  <c r="N127" i="1"/>
  <c r="N135" i="1"/>
  <c r="N143" i="1"/>
  <c r="N51" i="1"/>
  <c r="N67" i="1"/>
  <c r="N83" i="1"/>
  <c r="N91" i="1"/>
  <c r="N107" i="1"/>
  <c r="N115" i="1"/>
  <c r="N123" i="1"/>
  <c r="N131" i="1"/>
  <c r="N139" i="1"/>
  <c r="N147" i="1"/>
  <c r="N155" i="1"/>
  <c r="N59" i="1"/>
  <c r="N15" i="1"/>
  <c r="N151" i="1"/>
  <c r="N75" i="1"/>
  <c r="N181" i="1" s="1"/>
  <c r="N163" i="1"/>
  <c r="N11" i="1"/>
  <c r="L27" i="1"/>
  <c r="Q30" i="1"/>
  <c r="M27" i="1"/>
  <c r="O27" i="1"/>
  <c r="I27" i="1"/>
  <c r="Q27" i="1"/>
  <c r="P28" i="1"/>
  <c r="O29" i="1"/>
  <c r="P27" i="1"/>
  <c r="Q29" i="1"/>
  <c r="O30" i="1"/>
  <c r="O28" i="1"/>
  <c r="P30" i="1"/>
  <c r="Q28" i="1"/>
  <c r="P29" i="1"/>
  <c r="J27" i="1"/>
  <c r="O79" i="1"/>
  <c r="P79" i="1"/>
  <c r="O80" i="1"/>
  <c r="Q81" i="1"/>
  <c r="P82" i="1"/>
  <c r="M79" i="1"/>
  <c r="P81" i="1"/>
  <c r="Q80" i="1"/>
  <c r="O81" i="1"/>
  <c r="I79" i="1"/>
  <c r="J79" i="1"/>
  <c r="O82" i="1"/>
  <c r="L79" i="1"/>
  <c r="Q79" i="1"/>
  <c r="P80" i="1"/>
  <c r="H54" i="1"/>
  <c r="H27" i="1"/>
  <c r="AA164" i="1"/>
  <c r="AA156" i="1"/>
  <c r="AA148" i="1"/>
  <c r="AA140" i="1"/>
  <c r="AA170" i="1" s="1"/>
  <c r="AA124" i="1"/>
  <c r="AK124" i="1" s="1"/>
  <c r="AA116" i="1"/>
  <c r="AA108" i="1"/>
  <c r="AA100" i="1"/>
  <c r="AA92" i="1"/>
  <c r="AA84" i="1"/>
  <c r="AA128" i="1"/>
  <c r="AA120" i="1"/>
  <c r="AK120" i="1" s="1"/>
  <c r="AA112" i="1"/>
  <c r="AA104" i="1"/>
  <c r="AA96" i="1"/>
  <c r="AA88" i="1"/>
  <c r="AA152" i="1"/>
  <c r="AA144" i="1"/>
  <c r="AA80" i="1"/>
  <c r="AA72" i="1"/>
  <c r="AG163" i="1"/>
  <c r="AG155" i="1"/>
  <c r="AG143" i="1"/>
  <c r="AG127" i="1"/>
  <c r="AG119" i="1"/>
  <c r="AG111" i="1"/>
  <c r="AG103" i="1"/>
  <c r="AG95" i="1"/>
  <c r="AG87" i="1"/>
  <c r="AG147" i="1"/>
  <c r="AG107" i="1"/>
  <c r="AG139" i="1"/>
  <c r="AG99" i="1"/>
  <c r="AG123" i="1"/>
  <c r="AG91" i="1"/>
  <c r="AG159" i="1"/>
  <c r="AG115" i="1"/>
  <c r="AG83" i="1"/>
  <c r="AG79" i="1"/>
  <c r="N10" i="1"/>
  <c r="L21" i="1"/>
  <c r="L29" i="1"/>
  <c r="L37" i="1"/>
  <c r="L25" i="1"/>
  <c r="L49" i="1"/>
  <c r="L179" i="1" s="1"/>
  <c r="L57" i="1"/>
  <c r="L65" i="1"/>
  <c r="L73" i="1"/>
  <c r="L81" i="1"/>
  <c r="L89" i="1"/>
  <c r="L97" i="1"/>
  <c r="L17" i="1"/>
  <c r="L105" i="1"/>
  <c r="L113" i="1"/>
  <c r="L121" i="1"/>
  <c r="L129" i="1"/>
  <c r="L137" i="1"/>
  <c r="L145" i="1"/>
  <c r="L53" i="1"/>
  <c r="L69" i="1"/>
  <c r="L41" i="1"/>
  <c r="L101" i="1"/>
  <c r="L109" i="1"/>
  <c r="L117" i="1"/>
  <c r="L125" i="1"/>
  <c r="L133" i="1"/>
  <c r="L141" i="1"/>
  <c r="L149" i="1"/>
  <c r="L157" i="1"/>
  <c r="L171" i="1" s="1"/>
  <c r="L45" i="1"/>
  <c r="L77" i="1"/>
  <c r="L93" i="1"/>
  <c r="L165" i="1"/>
  <c r="L85" i="1"/>
  <c r="L33" i="1"/>
  <c r="L61" i="1"/>
  <c r="L161" i="1"/>
  <c r="L153" i="1"/>
  <c r="J22" i="1"/>
  <c r="J30" i="1"/>
  <c r="J38" i="1"/>
  <c r="J18" i="1"/>
  <c r="J26" i="1"/>
  <c r="J34" i="1"/>
  <c r="J42" i="1"/>
  <c r="J58" i="1"/>
  <c r="J74" i="1"/>
  <c r="J94" i="1"/>
  <c r="J86" i="1"/>
  <c r="J110" i="1"/>
  <c r="J118" i="1"/>
  <c r="J126" i="1"/>
  <c r="J134" i="1"/>
  <c r="J142" i="1"/>
  <c r="J150" i="1"/>
  <c r="J158" i="1"/>
  <c r="J166" i="1"/>
  <c r="J50" i="1"/>
  <c r="J66" i="1"/>
  <c r="J82" i="1"/>
  <c r="J98" i="1"/>
  <c r="J102" i="1"/>
  <c r="J122" i="1"/>
  <c r="J46" i="1"/>
  <c r="J78" i="1"/>
  <c r="J54" i="1"/>
  <c r="J90" i="1"/>
  <c r="J138" i="1"/>
  <c r="J114" i="1"/>
  <c r="J106" i="1"/>
  <c r="J70" i="1"/>
  <c r="J62" i="1"/>
  <c r="J130" i="1"/>
  <c r="J154" i="1"/>
  <c r="AB162" i="1"/>
  <c r="AB126" i="1"/>
  <c r="AB118" i="1"/>
  <c r="AB110" i="1"/>
  <c r="AB102" i="1"/>
  <c r="AB94" i="1"/>
  <c r="AB154" i="1"/>
  <c r="AB150" i="1"/>
  <c r="AB166" i="1"/>
  <c r="AB146" i="1"/>
  <c r="AB142" i="1"/>
  <c r="AB138" i="1"/>
  <c r="AB122" i="1"/>
  <c r="AB98" i="1"/>
  <c r="AB158" i="1"/>
  <c r="AB70" i="1"/>
  <c r="AK9" i="1"/>
  <c r="J59" i="1"/>
  <c r="Q60" i="1"/>
  <c r="P61" i="1"/>
  <c r="O62" i="1"/>
  <c r="Q61" i="1"/>
  <c r="P62" i="1"/>
  <c r="L59" i="1"/>
  <c r="Q62" i="1"/>
  <c r="O59" i="1"/>
  <c r="Q59" i="1"/>
  <c r="O61" i="1"/>
  <c r="O60" i="1"/>
  <c r="I59" i="1"/>
  <c r="P60" i="1"/>
  <c r="P59" i="1"/>
  <c r="H31" i="1"/>
  <c r="H78" i="1"/>
  <c r="H51" i="1"/>
  <c r="R51" i="1" s="1"/>
  <c r="O55" i="1"/>
  <c r="P55" i="1"/>
  <c r="O56" i="1"/>
  <c r="Q57" i="1"/>
  <c r="P58" i="1"/>
  <c r="J55" i="1"/>
  <c r="Q56" i="1"/>
  <c r="O58" i="1"/>
  <c r="L55" i="1"/>
  <c r="Q58" i="1"/>
  <c r="M55" i="1"/>
  <c r="P56" i="1"/>
  <c r="O57" i="1"/>
  <c r="P57" i="1"/>
  <c r="I55" i="1"/>
  <c r="R55" i="1" s="1"/>
  <c r="Q55" i="1"/>
  <c r="H71" i="1"/>
  <c r="AD15" i="1"/>
  <c r="AI22" i="1"/>
  <c r="AJ21" i="1"/>
  <c r="AB21" i="1"/>
  <c r="AC20" i="1"/>
  <c r="AD19" i="1"/>
  <c r="AI26" i="1"/>
  <c r="AJ25" i="1"/>
  <c r="AB25" i="1"/>
  <c r="AC24" i="1"/>
  <c r="AD23" i="1"/>
  <c r="AI30" i="1"/>
  <c r="AJ29" i="1"/>
  <c r="AB29" i="1"/>
  <c r="AC28" i="1"/>
  <c r="AD27" i="1"/>
  <c r="AI34" i="1"/>
  <c r="AJ33" i="1"/>
  <c r="AB33" i="1"/>
  <c r="AC32" i="1"/>
  <c r="AD31" i="1"/>
  <c r="AD35" i="1"/>
  <c r="AI42" i="1"/>
  <c r="AI41" i="1"/>
  <c r="AG40" i="1"/>
  <c r="AF39" i="1"/>
  <c r="AH46" i="1"/>
  <c r="AF45" i="1"/>
  <c r="AE44" i="1"/>
  <c r="AC43" i="1"/>
  <c r="AE50" i="1"/>
  <c r="AA52" i="1"/>
  <c r="AG60" i="1"/>
  <c r="AA66" i="1"/>
  <c r="AB66" i="1"/>
  <c r="AI70" i="1"/>
  <c r="AH69" i="1"/>
  <c r="AD67" i="1"/>
  <c r="AC74" i="1"/>
  <c r="AC82" i="1"/>
  <c r="AE86" i="1"/>
  <c r="X177" i="1"/>
  <c r="AC48" i="1"/>
  <c r="AB49" i="1"/>
  <c r="AJ49" i="1"/>
  <c r="AI50" i="1"/>
  <c r="AI47" i="1"/>
  <c r="AH48" i="1"/>
  <c r="AC56" i="1"/>
  <c r="AB57" i="1"/>
  <c r="AJ57" i="1"/>
  <c r="AI58" i="1"/>
  <c r="AI55" i="1"/>
  <c r="AH56" i="1"/>
  <c r="AE90" i="1"/>
  <c r="AI172" i="1"/>
  <c r="H99" i="1"/>
  <c r="H126" i="1"/>
  <c r="M141" i="1"/>
  <c r="L20" i="1"/>
  <c r="L28" i="1"/>
  <c r="L36" i="1"/>
  <c r="L44" i="1"/>
  <c r="L16" i="1"/>
  <c r="L24" i="1"/>
  <c r="L32" i="1"/>
  <c r="L40" i="1"/>
  <c r="L56" i="1"/>
  <c r="L72" i="1"/>
  <c r="L84" i="1"/>
  <c r="L92" i="1"/>
  <c r="L96" i="1"/>
  <c r="L88" i="1"/>
  <c r="L108" i="1"/>
  <c r="L116" i="1"/>
  <c r="L124" i="1"/>
  <c r="L132" i="1"/>
  <c r="L140" i="1"/>
  <c r="L148" i="1"/>
  <c r="L156" i="1"/>
  <c r="L164" i="1"/>
  <c r="L48" i="1"/>
  <c r="L64" i="1"/>
  <c r="L80" i="1"/>
  <c r="L104" i="1"/>
  <c r="L128" i="1"/>
  <c r="L152" i="1"/>
  <c r="L60" i="1"/>
  <c r="L68" i="1"/>
  <c r="L144" i="1"/>
  <c r="L160" i="1"/>
  <c r="L120" i="1"/>
  <c r="L52" i="1"/>
  <c r="L136" i="1"/>
  <c r="L112" i="1"/>
  <c r="J21" i="1"/>
  <c r="J29" i="1"/>
  <c r="J37" i="1"/>
  <c r="J33" i="1"/>
  <c r="J45" i="1"/>
  <c r="J53" i="1"/>
  <c r="J61" i="1"/>
  <c r="J69" i="1"/>
  <c r="J77" i="1"/>
  <c r="J85" i="1"/>
  <c r="J93" i="1"/>
  <c r="J101" i="1"/>
  <c r="J41" i="1"/>
  <c r="J17" i="1"/>
  <c r="J97" i="1"/>
  <c r="J109" i="1"/>
  <c r="J117" i="1"/>
  <c r="J125" i="1"/>
  <c r="J133" i="1"/>
  <c r="J141" i="1"/>
  <c r="J149" i="1"/>
  <c r="J157" i="1"/>
  <c r="J165" i="1"/>
  <c r="J25" i="1"/>
  <c r="J57" i="1"/>
  <c r="J73" i="1"/>
  <c r="J49" i="1"/>
  <c r="J179" i="1" s="1"/>
  <c r="J81" i="1"/>
  <c r="J145" i="1"/>
  <c r="J105" i="1"/>
  <c r="J137" i="1"/>
  <c r="J65" i="1"/>
  <c r="J89" i="1"/>
  <c r="AH21" i="1"/>
  <c r="AJ19" i="1"/>
  <c r="AA54" i="1"/>
  <c r="AH67" i="1"/>
  <c r="AF69" i="1"/>
  <c r="AE67" i="1"/>
  <c r="AC69" i="1"/>
  <c r="AJ70" i="1"/>
  <c r="H22" i="1"/>
  <c r="H11" i="1"/>
  <c r="AA11" i="1"/>
  <c r="K10" i="1"/>
  <c r="I17" i="1"/>
  <c r="I25" i="1"/>
  <c r="I33" i="1"/>
  <c r="I41" i="1"/>
  <c r="I37" i="1"/>
  <c r="I45" i="1"/>
  <c r="I53" i="1"/>
  <c r="I61" i="1"/>
  <c r="I69" i="1"/>
  <c r="I77" i="1"/>
  <c r="I183" i="1" s="1"/>
  <c r="I85" i="1"/>
  <c r="I93" i="1"/>
  <c r="I21" i="1"/>
  <c r="I29" i="1"/>
  <c r="I49" i="1"/>
  <c r="I57" i="1"/>
  <c r="I65" i="1"/>
  <c r="I73" i="1"/>
  <c r="I81" i="1"/>
  <c r="I89" i="1"/>
  <c r="I101" i="1"/>
  <c r="I109" i="1"/>
  <c r="I121" i="1"/>
  <c r="I161" i="1"/>
  <c r="I97" i="1"/>
  <c r="I125" i="1"/>
  <c r="I137" i="1"/>
  <c r="I113" i="1"/>
  <c r="I157" i="1"/>
  <c r="I145" i="1"/>
  <c r="I105" i="1"/>
  <c r="I133" i="1"/>
  <c r="I165" i="1"/>
  <c r="AG12" i="1"/>
  <c r="R9" i="1"/>
  <c r="P15" i="1"/>
  <c r="O16" i="1"/>
  <c r="I15" i="1"/>
  <c r="Q15" i="1"/>
  <c r="P16" i="1"/>
  <c r="O17" i="1"/>
  <c r="J15" i="1"/>
  <c r="Q16" i="1"/>
  <c r="P17" i="1"/>
  <c r="O18" i="1"/>
  <c r="Q17" i="1"/>
  <c r="P18" i="1"/>
  <c r="M15" i="1"/>
  <c r="E173" i="1"/>
  <c r="O15" i="1"/>
  <c r="O173" i="1" s="1"/>
  <c r="Q18" i="1"/>
  <c r="L15" i="1"/>
  <c r="L35" i="1"/>
  <c r="Q38" i="1"/>
  <c r="M35" i="1"/>
  <c r="O35" i="1"/>
  <c r="I35" i="1"/>
  <c r="Q35" i="1"/>
  <c r="P36" i="1"/>
  <c r="O37" i="1"/>
  <c r="J35" i="1"/>
  <c r="P37" i="1"/>
  <c r="O38" i="1"/>
  <c r="O36" i="1"/>
  <c r="Q36" i="1"/>
  <c r="P38" i="1"/>
  <c r="P35" i="1"/>
  <c r="Q37" i="1"/>
  <c r="H42" i="1"/>
  <c r="AF18" i="1"/>
  <c r="AA19" i="1"/>
  <c r="AF22" i="1"/>
  <c r="AH20" i="1"/>
  <c r="AI19" i="1"/>
  <c r="AA23" i="1"/>
  <c r="AF26" i="1"/>
  <c r="AH24" i="1"/>
  <c r="AI23" i="1"/>
  <c r="AA27" i="1"/>
  <c r="AF30" i="1"/>
  <c r="AH28" i="1"/>
  <c r="AI27" i="1"/>
  <c r="AA31" i="1"/>
  <c r="AF34" i="1"/>
  <c r="AH32" i="1"/>
  <c r="AI31" i="1"/>
  <c r="AA35" i="1"/>
  <c r="AF38" i="1"/>
  <c r="AF42" i="1"/>
  <c r="AE41" i="1"/>
  <c r="AB39" i="1"/>
  <c r="AC45" i="1"/>
  <c r="AJ43" i="1"/>
  <c r="AB50" i="1"/>
  <c r="AG47" i="1"/>
  <c r="AC62" i="1"/>
  <c r="AF70" i="1"/>
  <c r="AB68" i="1"/>
  <c r="AK68" i="1" s="1"/>
  <c r="AJ74" i="1"/>
  <c r="AJ180" i="1" s="1"/>
  <c r="AH73" i="1"/>
  <c r="AE75" i="1"/>
  <c r="AE181" i="1" s="1"/>
  <c r="AG80" i="1"/>
  <c r="AC98" i="1"/>
  <c r="AF102" i="1"/>
  <c r="AE106" i="1"/>
  <c r="AF110" i="1"/>
  <c r="H106" i="1"/>
  <c r="P170" i="1"/>
  <c r="I149" i="1"/>
  <c r="J146" i="1"/>
  <c r="M109" i="1"/>
  <c r="H159" i="1"/>
  <c r="R159" i="1" s="1"/>
  <c r="H143" i="1"/>
  <c r="H135" i="1"/>
  <c r="H127" i="1"/>
  <c r="H119" i="1"/>
  <c r="H111" i="1"/>
  <c r="H103" i="1"/>
  <c r="H95" i="1"/>
  <c r="H87" i="1"/>
  <c r="R87" i="1" s="1"/>
  <c r="H151" i="1"/>
  <c r="H123" i="1"/>
  <c r="H147" i="1"/>
  <c r="H163" i="1"/>
  <c r="H107" i="1"/>
  <c r="H155" i="1"/>
  <c r="H115" i="1"/>
  <c r="AA163" i="1"/>
  <c r="AK163" i="1" s="1"/>
  <c r="AA155" i="1"/>
  <c r="AA147" i="1"/>
  <c r="AA139" i="1"/>
  <c r="AA131" i="1"/>
  <c r="AA123" i="1"/>
  <c r="AA115" i="1"/>
  <c r="AA107" i="1"/>
  <c r="AA99" i="1"/>
  <c r="AA91" i="1"/>
  <c r="AA83" i="1"/>
  <c r="AA15" i="1"/>
  <c r="AA159" i="1"/>
  <c r="AA151" i="1"/>
  <c r="AA143" i="1"/>
  <c r="AA127" i="1"/>
  <c r="AA119" i="1"/>
  <c r="AA111" i="1"/>
  <c r="AA103" i="1"/>
  <c r="AA95" i="1"/>
  <c r="AA87" i="1"/>
  <c r="AA67" i="1"/>
  <c r="AA63" i="1"/>
  <c r="AA59" i="1"/>
  <c r="AA55" i="1"/>
  <c r="AA51" i="1"/>
  <c r="AA47" i="1"/>
  <c r="AA43" i="1"/>
  <c r="J16" i="1"/>
  <c r="J24" i="1"/>
  <c r="J32" i="1"/>
  <c r="J40" i="1"/>
  <c r="J52" i="1"/>
  <c r="J60" i="1"/>
  <c r="J68" i="1"/>
  <c r="J76" i="1"/>
  <c r="J84" i="1"/>
  <c r="J92" i="1"/>
  <c r="J28" i="1"/>
  <c r="J44" i="1"/>
  <c r="J36" i="1"/>
  <c r="J48" i="1"/>
  <c r="J56" i="1"/>
  <c r="J64" i="1"/>
  <c r="J72" i="1"/>
  <c r="J80" i="1"/>
  <c r="J88" i="1"/>
  <c r="J96" i="1"/>
  <c r="J100" i="1"/>
  <c r="J116" i="1"/>
  <c r="J144" i="1"/>
  <c r="J160" i="1"/>
  <c r="J20" i="1"/>
  <c r="J132" i="1"/>
  <c r="J108" i="1"/>
  <c r="J136" i="1"/>
  <c r="J112" i="1"/>
  <c r="J128" i="1"/>
  <c r="J152" i="1"/>
  <c r="J164" i="1"/>
  <c r="J148" i="1"/>
  <c r="N12" i="1"/>
  <c r="AF142" i="1"/>
  <c r="AF158" i="1"/>
  <c r="AF86" i="1"/>
  <c r="AF162" i="1"/>
  <c r="AF130" i="1"/>
  <c r="AF126" i="1"/>
  <c r="AF166" i="1"/>
  <c r="AF134" i="1"/>
  <c r="AF150" i="1"/>
  <c r="AF138" i="1"/>
  <c r="AF78" i="1"/>
  <c r="AF74" i="1"/>
  <c r="AF66" i="1"/>
  <c r="AF62" i="1"/>
  <c r="AF58" i="1"/>
  <c r="AF54" i="1"/>
  <c r="AF50" i="1"/>
  <c r="AF46" i="1"/>
  <c r="L19" i="1"/>
  <c r="Q22" i="1"/>
  <c r="M19" i="1"/>
  <c r="O19" i="1"/>
  <c r="I19" i="1"/>
  <c r="Q19" i="1"/>
  <c r="P20" i="1"/>
  <c r="O21" i="1"/>
  <c r="O20" i="1"/>
  <c r="P22" i="1"/>
  <c r="Q20" i="1"/>
  <c r="J19" i="1"/>
  <c r="P19" i="1"/>
  <c r="Q21" i="1"/>
  <c r="O22" i="1"/>
  <c r="P21" i="1"/>
  <c r="H62" i="1"/>
  <c r="H35" i="1"/>
  <c r="P39" i="1"/>
  <c r="O40" i="1"/>
  <c r="I39" i="1"/>
  <c r="Q39" i="1"/>
  <c r="P40" i="1"/>
  <c r="O41" i="1"/>
  <c r="J39" i="1"/>
  <c r="Q40" i="1"/>
  <c r="P41" i="1"/>
  <c r="O42" i="1"/>
  <c r="Q41" i="1"/>
  <c r="P42" i="1"/>
  <c r="M39" i="1"/>
  <c r="O39" i="1"/>
  <c r="L39" i="1"/>
  <c r="Q42" i="1"/>
  <c r="H46" i="1"/>
  <c r="H66" i="1"/>
  <c r="AA16" i="1"/>
  <c r="AE18" i="1"/>
  <c r="AG16" i="1"/>
  <c r="AA20" i="1"/>
  <c r="AE22" i="1"/>
  <c r="AF21" i="1"/>
  <c r="AG20" i="1"/>
  <c r="AH19" i="1"/>
  <c r="AA24" i="1"/>
  <c r="AE26" i="1"/>
  <c r="AF25" i="1"/>
  <c r="AG24" i="1"/>
  <c r="AH23" i="1"/>
  <c r="AA28" i="1"/>
  <c r="AE30" i="1"/>
  <c r="AF29" i="1"/>
  <c r="AG28" i="1"/>
  <c r="AH27" i="1"/>
  <c r="AA32" i="1"/>
  <c r="AE34" i="1"/>
  <c r="AF33" i="1"/>
  <c r="AG32" i="1"/>
  <c r="AH31" i="1"/>
  <c r="AA36" i="1"/>
  <c r="AE38" i="1"/>
  <c r="AG36" i="1"/>
  <c r="AA42" i="1"/>
  <c r="AE42" i="1"/>
  <c r="AB40" i="1"/>
  <c r="AA44" i="1"/>
  <c r="AC46" i="1"/>
  <c r="AJ44" i="1"/>
  <c r="AA50" i="1"/>
  <c r="AG48" i="1"/>
  <c r="AA56" i="1"/>
  <c r="AC58" i="1"/>
  <c r="AA62" i="1"/>
  <c r="AB62" i="1"/>
  <c r="AG64" i="1"/>
  <c r="AA70" i="1"/>
  <c r="AB69" i="1"/>
  <c r="AJ67" i="1"/>
  <c r="AC76" i="1"/>
  <c r="AC72" i="1"/>
  <c r="AB73" i="1"/>
  <c r="AE71" i="1"/>
  <c r="AI71" i="1"/>
  <c r="AJ72" i="1"/>
  <c r="AJ73" i="1"/>
  <c r="AI74" i="1"/>
  <c r="AF71" i="1"/>
  <c r="AE102" i="1"/>
  <c r="AB106" i="1"/>
  <c r="AC114" i="1"/>
  <c r="AF118" i="1"/>
  <c r="AB134" i="1"/>
  <c r="AF154" i="1"/>
  <c r="H138" i="1"/>
  <c r="M165" i="1"/>
  <c r="J129" i="1"/>
  <c r="L76" i="1"/>
  <c r="K15" i="1"/>
  <c r="K23" i="1"/>
  <c r="K31" i="1"/>
  <c r="K39" i="1"/>
  <c r="K51" i="1"/>
  <c r="K59" i="1"/>
  <c r="K67" i="1"/>
  <c r="K75" i="1"/>
  <c r="K83" i="1"/>
  <c r="K91" i="1"/>
  <c r="K35" i="1"/>
  <c r="K47" i="1"/>
  <c r="K55" i="1"/>
  <c r="K63" i="1"/>
  <c r="R63" i="1" s="1"/>
  <c r="K71" i="1"/>
  <c r="K79" i="1"/>
  <c r="R79" i="1" s="1"/>
  <c r="K87" i="1"/>
  <c r="K19" i="1"/>
  <c r="K27" i="1"/>
  <c r="K127" i="1"/>
  <c r="K115" i="1"/>
  <c r="K143" i="1"/>
  <c r="K119" i="1"/>
  <c r="K43" i="1"/>
  <c r="K99" i="1"/>
  <c r="K103" i="1"/>
  <c r="K139" i="1"/>
  <c r="K111" i="1"/>
  <c r="K135" i="1"/>
  <c r="K151" i="1"/>
  <c r="K169" i="1" s="1"/>
  <c r="K163" i="1"/>
  <c r="K95" i="1"/>
  <c r="K107" i="1"/>
  <c r="AD11" i="1"/>
  <c r="I16" i="1"/>
  <c r="I24" i="1"/>
  <c r="I32" i="1"/>
  <c r="I40" i="1"/>
  <c r="I52" i="1"/>
  <c r="I60" i="1"/>
  <c r="I68" i="1"/>
  <c r="I76" i="1"/>
  <c r="I84" i="1"/>
  <c r="I92" i="1"/>
  <c r="I100" i="1"/>
  <c r="I28" i="1"/>
  <c r="I44" i="1"/>
  <c r="I108" i="1"/>
  <c r="I116" i="1"/>
  <c r="I124" i="1"/>
  <c r="I132" i="1"/>
  <c r="I140" i="1"/>
  <c r="I148" i="1"/>
  <c r="I36" i="1"/>
  <c r="I48" i="1"/>
  <c r="I64" i="1"/>
  <c r="I80" i="1"/>
  <c r="I20" i="1"/>
  <c r="I112" i="1"/>
  <c r="I120" i="1"/>
  <c r="I128" i="1"/>
  <c r="I136" i="1"/>
  <c r="I144" i="1"/>
  <c r="I152" i="1"/>
  <c r="I160" i="1"/>
  <c r="I56" i="1"/>
  <c r="I164" i="1"/>
  <c r="I88" i="1"/>
  <c r="I72" i="1"/>
  <c r="I156" i="1"/>
  <c r="I170" i="1" s="1"/>
  <c r="M18" i="1"/>
  <c r="M26" i="1"/>
  <c r="M34" i="1"/>
  <c r="M42" i="1"/>
  <c r="M30" i="1"/>
  <c r="M50" i="1"/>
  <c r="M58" i="1"/>
  <c r="M66" i="1"/>
  <c r="M74" i="1"/>
  <c r="M82" i="1"/>
  <c r="M90" i="1"/>
  <c r="M98" i="1"/>
  <c r="M106" i="1"/>
  <c r="M114" i="1"/>
  <c r="M122" i="1"/>
  <c r="M130" i="1"/>
  <c r="M138" i="1"/>
  <c r="M146" i="1"/>
  <c r="M154" i="1"/>
  <c r="M162" i="1"/>
  <c r="M46" i="1"/>
  <c r="M62" i="1"/>
  <c r="M78" i="1"/>
  <c r="M102" i="1"/>
  <c r="M38" i="1"/>
  <c r="M70" i="1"/>
  <c r="M150" i="1"/>
  <c r="M166" i="1"/>
  <c r="M158" i="1"/>
  <c r="M94" i="1"/>
  <c r="M142" i="1"/>
  <c r="M22" i="1"/>
  <c r="M54" i="1"/>
  <c r="M86" i="1"/>
  <c r="M118" i="1"/>
  <c r="M126" i="1"/>
  <c r="AE138" i="1"/>
  <c r="AE134" i="1"/>
  <c r="AE130" i="1"/>
  <c r="AE122" i="1"/>
  <c r="AE114" i="1"/>
  <c r="AE162" i="1"/>
  <c r="AE166" i="1"/>
  <c r="AE70" i="1"/>
  <c r="AE150" i="1"/>
  <c r="AE118" i="1"/>
  <c r="AE158" i="1"/>
  <c r="AE154" i="1"/>
  <c r="AE146" i="1"/>
  <c r="AE142" i="1"/>
  <c r="P23" i="1"/>
  <c r="O24" i="1"/>
  <c r="I23" i="1"/>
  <c r="Q23" i="1"/>
  <c r="P24" i="1"/>
  <c r="O25" i="1"/>
  <c r="J23" i="1"/>
  <c r="Q24" i="1"/>
  <c r="P25" i="1"/>
  <c r="O26" i="1"/>
  <c r="Q25" i="1"/>
  <c r="P26" i="1"/>
  <c r="M23" i="1"/>
  <c r="L23" i="1"/>
  <c r="O23" i="1"/>
  <c r="Q26" i="1"/>
  <c r="H75" i="1"/>
  <c r="H82" i="1"/>
  <c r="H39" i="1"/>
  <c r="L43" i="1"/>
  <c r="M43" i="1"/>
  <c r="O43" i="1"/>
  <c r="Q43" i="1"/>
  <c r="Q44" i="1"/>
  <c r="P45" i="1"/>
  <c r="O46" i="1"/>
  <c r="Q45" i="1"/>
  <c r="P46" i="1"/>
  <c r="Q46" i="1"/>
  <c r="J43" i="1"/>
  <c r="P43" i="1"/>
  <c r="O45" i="1"/>
  <c r="O44" i="1"/>
  <c r="P44" i="1"/>
  <c r="I43" i="1"/>
  <c r="R43" i="1" s="1"/>
  <c r="H50" i="1"/>
  <c r="O63" i="1"/>
  <c r="P63" i="1"/>
  <c r="O64" i="1"/>
  <c r="Q65" i="1"/>
  <c r="P66" i="1"/>
  <c r="M63" i="1"/>
  <c r="P65" i="1"/>
  <c r="J63" i="1"/>
  <c r="O66" i="1"/>
  <c r="L63" i="1"/>
  <c r="Q66" i="1"/>
  <c r="Q63" i="1"/>
  <c r="P64" i="1"/>
  <c r="Q64" i="1"/>
  <c r="H70" i="1"/>
  <c r="AG15" i="1"/>
  <c r="AE21" i="1"/>
  <c r="AF20" i="1"/>
  <c r="AG19" i="1"/>
  <c r="AE25" i="1"/>
  <c r="AF24" i="1"/>
  <c r="AG23" i="1"/>
  <c r="AE29" i="1"/>
  <c r="AF28" i="1"/>
  <c r="AG27" i="1"/>
  <c r="AE33" i="1"/>
  <c r="AF32" i="1"/>
  <c r="AG31" i="1"/>
  <c r="AG35" i="1"/>
  <c r="AC41" i="1"/>
  <c r="AJ39" i="1"/>
  <c r="AB46" i="1"/>
  <c r="AG43" i="1"/>
  <c r="AB58" i="1"/>
  <c r="AG55" i="1"/>
  <c r="AE66" i="1"/>
  <c r="AG63" i="1"/>
  <c r="AA71" i="1"/>
  <c r="AC70" i="1"/>
  <c r="AJ68" i="1"/>
  <c r="AI67" i="1"/>
  <c r="AB114" i="1"/>
  <c r="H139" i="1"/>
  <c r="R139" i="1" s="1"/>
  <c r="P172" i="1"/>
  <c r="K147" i="1"/>
  <c r="J140" i="1"/>
  <c r="I129" i="1"/>
  <c r="O73" i="1"/>
  <c r="H166" i="1"/>
  <c r="H158" i="1"/>
  <c r="H150" i="1"/>
  <c r="H162" i="1"/>
  <c r="H98" i="1"/>
  <c r="H122" i="1"/>
  <c r="H110" i="1"/>
  <c r="H146" i="1"/>
  <c r="H134" i="1"/>
  <c r="H142" i="1"/>
  <c r="H90" i="1"/>
  <c r="E177" i="1"/>
  <c r="O47" i="1"/>
  <c r="P47" i="1"/>
  <c r="O48" i="1"/>
  <c r="Q49" i="1"/>
  <c r="P50" i="1"/>
  <c r="M47" i="1"/>
  <c r="P49" i="1"/>
  <c r="P179" i="1" s="1"/>
  <c r="Q48" i="1"/>
  <c r="O49" i="1"/>
  <c r="I47" i="1"/>
  <c r="J47" i="1"/>
  <c r="O50" i="1"/>
  <c r="L47" i="1"/>
  <c r="Q50" i="1"/>
  <c r="Q47" i="1"/>
  <c r="J67" i="1"/>
  <c r="Q68" i="1"/>
  <c r="P69" i="1"/>
  <c r="O70" i="1"/>
  <c r="Q69" i="1"/>
  <c r="P70" i="1"/>
  <c r="L67" i="1"/>
  <c r="Q70" i="1"/>
  <c r="O67" i="1"/>
  <c r="I67" i="1"/>
  <c r="P68" i="1"/>
  <c r="P67" i="1"/>
  <c r="Q67" i="1"/>
  <c r="O69" i="1"/>
  <c r="M67" i="1"/>
  <c r="O68" i="1"/>
  <c r="H74" i="1"/>
  <c r="AA18" i="1"/>
  <c r="AC22" i="1"/>
  <c r="AE20" i="1"/>
  <c r="AF19" i="1"/>
  <c r="AA26" i="1"/>
  <c r="AA30" i="1"/>
  <c r="AA34" i="1"/>
  <c r="AC34" i="1"/>
  <c r="AE32" i="1"/>
  <c r="AF31" i="1"/>
  <c r="AA38" i="1"/>
  <c r="AA40" i="1"/>
  <c r="AC42" i="1"/>
  <c r="AJ40" i="1"/>
  <c r="AA46" i="1"/>
  <c r="AG44" i="1"/>
  <c r="AH180" i="1"/>
  <c r="AF179" i="1"/>
  <c r="AE178" i="1"/>
  <c r="AC177" i="1"/>
  <c r="AG52" i="1"/>
  <c r="AA58" i="1"/>
  <c r="AA64" i="1"/>
  <c r="AJ69" i="1"/>
  <c r="AI68" i="1"/>
  <c r="AG67" i="1"/>
  <c r="AE74" i="1"/>
  <c r="AF82" i="1"/>
  <c r="AC44" i="1"/>
  <c r="AB45" i="1"/>
  <c r="AJ45" i="1"/>
  <c r="AI46" i="1"/>
  <c r="AI43" i="1"/>
  <c r="AH44" i="1"/>
  <c r="AL75" i="1"/>
  <c r="AL181" i="1" s="1"/>
  <c r="AC77" i="1"/>
  <c r="AC183" i="1" s="1"/>
  <c r="AF77" i="1"/>
  <c r="AF183" i="1" s="1"/>
  <c r="AH76" i="1"/>
  <c r="AH182" i="1" s="1"/>
  <c r="AE170" i="1"/>
  <c r="AC171" i="1"/>
  <c r="H91" i="1"/>
  <c r="H118" i="1"/>
  <c r="J161" i="1"/>
  <c r="N159" i="1"/>
  <c r="J156" i="1"/>
  <c r="J120" i="1"/>
  <c r="I117" i="1"/>
  <c r="M110" i="1"/>
  <c r="AA160" i="1"/>
  <c r="AG164" i="1"/>
  <c r="AG156" i="1"/>
  <c r="AG144" i="1"/>
  <c r="AG128" i="1"/>
  <c r="AG120" i="1"/>
  <c r="AG112" i="1"/>
  <c r="AG104" i="1"/>
  <c r="AG96" i="1"/>
  <c r="AG88" i="1"/>
  <c r="AG160" i="1"/>
  <c r="AG148" i="1"/>
  <c r="AG108" i="1"/>
  <c r="AG140" i="1"/>
  <c r="AG100" i="1"/>
  <c r="AG116" i="1"/>
  <c r="AG84" i="1"/>
  <c r="AG124" i="1"/>
  <c r="AG92" i="1"/>
  <c r="AG68" i="1"/>
  <c r="AG72" i="1"/>
  <c r="AA162" i="1"/>
  <c r="AA154" i="1"/>
  <c r="AA146" i="1"/>
  <c r="AA130" i="1"/>
  <c r="AA122" i="1"/>
  <c r="AA114" i="1"/>
  <c r="AA106" i="1"/>
  <c r="AA98" i="1"/>
  <c r="AA90" i="1"/>
  <c r="AA166" i="1"/>
  <c r="AA158" i="1"/>
  <c r="AA150" i="1"/>
  <c r="AA142" i="1"/>
  <c r="AA110" i="1"/>
  <c r="AA102" i="1"/>
  <c r="AA126" i="1"/>
  <c r="AA94" i="1"/>
  <c r="AA118" i="1"/>
  <c r="AA86" i="1"/>
  <c r="AA82" i="1"/>
  <c r="AI20" i="1"/>
  <c r="AB19" i="1"/>
  <c r="AC40" i="1"/>
  <c r="AB41" i="1"/>
  <c r="AJ41" i="1"/>
  <c r="AI39" i="1"/>
  <c r="AH40" i="1"/>
  <c r="AD131" i="1"/>
  <c r="AD123" i="1"/>
  <c r="AD115" i="1"/>
  <c r="AD107" i="1"/>
  <c r="AD99" i="1"/>
  <c r="AD163" i="1"/>
  <c r="AD155" i="1"/>
  <c r="AD143" i="1"/>
  <c r="AD127" i="1"/>
  <c r="AD119" i="1"/>
  <c r="AD111" i="1"/>
  <c r="AD103" i="1"/>
  <c r="AD159" i="1"/>
  <c r="AD95" i="1"/>
  <c r="AD87" i="1"/>
  <c r="AD147" i="1"/>
  <c r="AD139" i="1"/>
  <c r="AD91" i="1"/>
  <c r="AD83" i="1"/>
  <c r="AD71" i="1"/>
  <c r="AD63" i="1"/>
  <c r="AD59" i="1"/>
  <c r="AD55" i="1"/>
  <c r="AD51" i="1"/>
  <c r="AD47" i="1"/>
  <c r="AD43" i="1"/>
  <c r="AD39" i="1"/>
  <c r="AD79" i="1"/>
  <c r="L22" i="1"/>
  <c r="L30" i="1"/>
  <c r="L38" i="1"/>
  <c r="L18" i="1"/>
  <c r="L50" i="1"/>
  <c r="L58" i="1"/>
  <c r="L66" i="1"/>
  <c r="L74" i="1"/>
  <c r="L82" i="1"/>
  <c r="L90" i="1"/>
  <c r="L42" i="1"/>
  <c r="L46" i="1"/>
  <c r="L54" i="1"/>
  <c r="L62" i="1"/>
  <c r="L70" i="1"/>
  <c r="L78" i="1"/>
  <c r="L86" i="1"/>
  <c r="L34" i="1"/>
  <c r="L98" i="1"/>
  <c r="L102" i="1"/>
  <c r="L26" i="1"/>
  <c r="L94" i="1"/>
  <c r="L106" i="1"/>
  <c r="L126" i="1"/>
  <c r="L146" i="1"/>
  <c r="L142" i="1"/>
  <c r="L118" i="1"/>
  <c r="L138" i="1"/>
  <c r="L162" i="1"/>
  <c r="L122" i="1"/>
  <c r="L134" i="1"/>
  <c r="L114" i="1"/>
  <c r="L158" i="1"/>
  <c r="AA22" i="1"/>
  <c r="H18" i="1"/>
  <c r="H26" i="1"/>
  <c r="H30" i="1"/>
  <c r="AG11" i="1"/>
  <c r="AG77" i="1" s="1"/>
  <c r="H10" i="1"/>
  <c r="M21" i="1"/>
  <c r="M29" i="1"/>
  <c r="M37" i="1"/>
  <c r="M25" i="1"/>
  <c r="M49" i="1"/>
  <c r="M57" i="1"/>
  <c r="M65" i="1"/>
  <c r="M73" i="1"/>
  <c r="M81" i="1"/>
  <c r="M89" i="1"/>
  <c r="M45" i="1"/>
  <c r="M53" i="1"/>
  <c r="M61" i="1"/>
  <c r="M69" i="1"/>
  <c r="M77" i="1"/>
  <c r="M183" i="1" s="1"/>
  <c r="M85" i="1"/>
  <c r="M97" i="1"/>
  <c r="M41" i="1"/>
  <c r="M129" i="1"/>
  <c r="M133" i="1"/>
  <c r="M17" i="1"/>
  <c r="M145" i="1"/>
  <c r="M149" i="1"/>
  <c r="M153" i="1"/>
  <c r="M33" i="1"/>
  <c r="M121" i="1"/>
  <c r="M125" i="1"/>
  <c r="M93" i="1"/>
  <c r="M157" i="1"/>
  <c r="M161" i="1"/>
  <c r="M113" i="1"/>
  <c r="M101" i="1"/>
  <c r="M117" i="1"/>
  <c r="K12" i="1"/>
  <c r="AC158" i="1"/>
  <c r="AC166" i="1"/>
  <c r="AC126" i="1"/>
  <c r="AC118" i="1"/>
  <c r="AC110" i="1"/>
  <c r="AC102" i="1"/>
  <c r="AC94" i="1"/>
  <c r="AC150" i="1"/>
  <c r="AC134" i="1"/>
  <c r="AC154" i="1"/>
  <c r="AC146" i="1"/>
  <c r="AC142" i="1"/>
  <c r="AC138" i="1"/>
  <c r="AC122" i="1"/>
  <c r="AC162" i="1"/>
  <c r="AC106" i="1"/>
  <c r="AC90" i="1"/>
  <c r="AK10" i="1"/>
  <c r="P31" i="1"/>
  <c r="O32" i="1"/>
  <c r="I31" i="1"/>
  <c r="Q31" i="1"/>
  <c r="P32" i="1"/>
  <c r="O33" i="1"/>
  <c r="J31" i="1"/>
  <c r="Q32" i="1"/>
  <c r="P33" i="1"/>
  <c r="O34" i="1"/>
  <c r="Q33" i="1"/>
  <c r="P34" i="1"/>
  <c r="M31" i="1"/>
  <c r="Q34" i="1"/>
  <c r="L31" i="1"/>
  <c r="O31" i="1"/>
  <c r="H34" i="1"/>
  <c r="H83" i="1"/>
  <c r="R83" i="1" s="1"/>
  <c r="H47" i="1"/>
  <c r="J51" i="1"/>
  <c r="Q52" i="1"/>
  <c r="P53" i="1"/>
  <c r="O54" i="1"/>
  <c r="Q53" i="1"/>
  <c r="P54" i="1"/>
  <c r="L51" i="1"/>
  <c r="Q54" i="1"/>
  <c r="O51" i="1"/>
  <c r="I51" i="1"/>
  <c r="P52" i="1"/>
  <c r="P178" i="1" s="1"/>
  <c r="P51" i="1"/>
  <c r="Q51" i="1"/>
  <c r="O53" i="1"/>
  <c r="O52" i="1"/>
  <c r="H58" i="1"/>
  <c r="H67" i="1"/>
  <c r="O71" i="1"/>
  <c r="P71" i="1"/>
  <c r="O72" i="1"/>
  <c r="Q73" i="1"/>
  <c r="P74" i="1"/>
  <c r="J71" i="1"/>
  <c r="Q72" i="1"/>
  <c r="O74" i="1"/>
  <c r="L71" i="1"/>
  <c r="Q74" i="1"/>
  <c r="M71" i="1"/>
  <c r="P73" i="1"/>
  <c r="I71" i="1"/>
  <c r="Q71" i="1"/>
  <c r="AB18" i="1"/>
  <c r="AJ22" i="1"/>
  <c r="AB22" i="1"/>
  <c r="AC21" i="1"/>
  <c r="AJ26" i="1"/>
  <c r="AB26" i="1"/>
  <c r="AC25" i="1"/>
  <c r="AJ30" i="1"/>
  <c r="AB30" i="1"/>
  <c r="AC29" i="1"/>
  <c r="AJ34" i="1"/>
  <c r="AB34" i="1"/>
  <c r="AC33" i="1"/>
  <c r="AB38" i="1"/>
  <c r="AJ42" i="1"/>
  <c r="AB42" i="1"/>
  <c r="AI40" i="1"/>
  <c r="AG39" i="1"/>
  <c r="AJ46" i="1"/>
  <c r="AH45" i="1"/>
  <c r="AF44" i="1"/>
  <c r="AE43" i="1"/>
  <c r="AE179" i="1"/>
  <c r="AB177" i="1"/>
  <c r="AE54" i="1"/>
  <c r="AG51" i="1"/>
  <c r="AC66" i="1"/>
  <c r="AA74" i="1"/>
  <c r="AI69" i="1"/>
  <c r="AI179" i="1" s="1"/>
  <c r="AH68" i="1"/>
  <c r="AF67" i="1"/>
  <c r="AC73" i="1"/>
  <c r="AG71" i="1"/>
  <c r="AA79" i="1"/>
  <c r="AE82" i="1"/>
  <c r="AF90" i="1"/>
  <c r="AE126" i="1"/>
  <c r="AB130" i="1"/>
  <c r="AF169" i="1"/>
  <c r="AB171" i="1"/>
  <c r="H94" i="1"/>
  <c r="J153" i="1"/>
  <c r="L150" i="1"/>
  <c r="L130" i="1"/>
  <c r="K123" i="1"/>
  <c r="J113" i="1"/>
  <c r="L110" i="1"/>
  <c r="I96" i="1"/>
  <c r="O65" i="1"/>
  <c r="AE169" i="1"/>
  <c r="AB170" i="1"/>
  <c r="O171" i="1"/>
  <c r="I169" i="1"/>
  <c r="AF171" i="1"/>
  <c r="Q169" i="1"/>
  <c r="AI169" i="1"/>
  <c r="J99" i="1"/>
  <c r="Q100" i="1"/>
  <c r="P101" i="1"/>
  <c r="O102" i="1"/>
  <c r="L99" i="1"/>
  <c r="Q102" i="1"/>
  <c r="O100" i="1"/>
  <c r="Q101" i="1"/>
  <c r="P99" i="1"/>
  <c r="Q99" i="1"/>
  <c r="O99" i="1"/>
  <c r="P102" i="1"/>
  <c r="P103" i="1"/>
  <c r="O104" i="1"/>
  <c r="J103" i="1"/>
  <c r="L103" i="1"/>
  <c r="M103" i="1"/>
  <c r="P104" i="1"/>
  <c r="O105" i="1"/>
  <c r="O103" i="1"/>
  <c r="Q104" i="1"/>
  <c r="P105" i="1"/>
  <c r="O106" i="1"/>
  <c r="AH172" i="1"/>
  <c r="P169" i="1"/>
  <c r="I103" i="1"/>
  <c r="AI170" i="1"/>
  <c r="AH171" i="1"/>
  <c r="O169" i="1"/>
  <c r="Q106" i="1"/>
  <c r="AH169" i="1"/>
  <c r="AE171" i="1"/>
  <c r="Q171" i="1"/>
  <c r="O170" i="1"/>
  <c r="M169" i="1"/>
  <c r="Q172" i="1"/>
  <c r="L169" i="1"/>
  <c r="J91" i="1"/>
  <c r="Q92" i="1"/>
  <c r="P93" i="1"/>
  <c r="O94" i="1"/>
  <c r="Q93" i="1"/>
  <c r="P94" i="1"/>
  <c r="L91" i="1"/>
  <c r="Q94" i="1"/>
  <c r="AJ94" i="1"/>
  <c r="AJ93" i="1"/>
  <c r="AJ92" i="1"/>
  <c r="AJ126" i="1"/>
  <c r="AJ125" i="1"/>
  <c r="AJ124" i="1"/>
  <c r="AJ123" i="1"/>
  <c r="E169" i="1"/>
  <c r="AJ162" i="1"/>
  <c r="AJ161" i="1"/>
  <c r="AJ160" i="1"/>
  <c r="AJ159" i="1"/>
  <c r="G186" i="1"/>
  <c r="AJ113" i="1"/>
  <c r="AJ112" i="1"/>
  <c r="AJ111" i="1"/>
  <c r="AL141" i="1"/>
  <c r="AL131" i="1"/>
  <c r="AL138" i="1"/>
  <c r="AG75" i="1"/>
  <c r="AJ76" i="1"/>
  <c r="AB76" i="1"/>
  <c r="AE77" i="1"/>
  <c r="AE183" i="1" s="1"/>
  <c r="AH78" i="1"/>
  <c r="AH184" i="1" s="1"/>
  <c r="AL77" i="1"/>
  <c r="AF75" i="1"/>
  <c r="AF181" i="1" s="1"/>
  <c r="AI76" i="1"/>
  <c r="AI182" i="1" s="1"/>
  <c r="AA76" i="1"/>
  <c r="AD77" i="1"/>
  <c r="AG78" i="1"/>
  <c r="AL78" i="1"/>
  <c r="X181" i="1"/>
  <c r="AD75" i="1"/>
  <c r="AG76" i="1"/>
  <c r="AJ77" i="1"/>
  <c r="AJ183" i="1" s="1"/>
  <c r="AB77" i="1"/>
  <c r="AE78" i="1"/>
  <c r="AC75" i="1"/>
  <c r="AC181" i="1" s="1"/>
  <c r="AF76" i="1"/>
  <c r="AF182" i="1" s="1"/>
  <c r="AI77" i="1"/>
  <c r="AI183" i="1" s="1"/>
  <c r="AA77" i="1"/>
  <c r="AD78" i="1"/>
  <c r="AJ75" i="1"/>
  <c r="AJ181" i="1" s="1"/>
  <c r="AB75" i="1"/>
  <c r="AB181" i="1" s="1"/>
  <c r="AE76" i="1"/>
  <c r="AE182" i="1" s="1"/>
  <c r="AH77" i="1"/>
  <c r="AH183" i="1" s="1"/>
  <c r="AC78" i="1"/>
  <c r="AI75" i="1"/>
  <c r="AI181" i="1" s="1"/>
  <c r="AA75" i="1"/>
  <c r="AD76" i="1"/>
  <c r="AJ78" i="1"/>
  <c r="AB78" i="1"/>
  <c r="AB184" i="1" s="1"/>
  <c r="AJ139" i="1"/>
  <c r="AK139" i="1" s="1"/>
  <c r="AJ140" i="1"/>
  <c r="AL139" i="1"/>
  <c r="AJ142" i="1"/>
  <c r="AL147" i="1"/>
  <c r="AL148" i="1"/>
  <c r="AJ147" i="1"/>
  <c r="AK147" i="1" s="1"/>
  <c r="AL149" i="1"/>
  <c r="AJ148" i="1"/>
  <c r="AK148" i="1" s="1"/>
  <c r="AL150" i="1"/>
  <c r="AD151" i="1"/>
  <c r="AJ152" i="1"/>
  <c r="AD152" i="1"/>
  <c r="AD170" i="1" s="1"/>
  <c r="AJ153" i="1"/>
  <c r="AD153" i="1"/>
  <c r="AJ154" i="1"/>
  <c r="AJ172" i="1" s="1"/>
  <c r="AL151" i="1"/>
  <c r="AD154" i="1"/>
  <c r="AL152" i="1"/>
  <c r="AG151" i="1"/>
  <c r="AL153" i="1"/>
  <c r="AG152" i="1"/>
  <c r="AL154" i="1"/>
  <c r="AL133" i="1"/>
  <c r="AL132" i="1"/>
  <c r="AL134" i="1"/>
  <c r="AA132" i="1"/>
  <c r="AD132" i="1"/>
  <c r="AG131" i="1"/>
  <c r="AJ131" i="1"/>
  <c r="AA133" i="1"/>
  <c r="AD133" i="1"/>
  <c r="AG132" i="1"/>
  <c r="AJ132" i="1"/>
  <c r="AA134" i="1"/>
  <c r="AD134" i="1"/>
  <c r="AJ133" i="1"/>
  <c r="AJ134" i="1"/>
  <c r="AA135" i="1"/>
  <c r="AG135" i="1"/>
  <c r="AA136" i="1"/>
  <c r="AG136" i="1"/>
  <c r="AA137" i="1"/>
  <c r="AA138" i="1"/>
  <c r="AL135" i="1"/>
  <c r="AD135" i="1"/>
  <c r="AJ135" i="1"/>
  <c r="AL136" i="1"/>
  <c r="AD136" i="1"/>
  <c r="AJ136" i="1"/>
  <c r="AL137" i="1"/>
  <c r="AD137" i="1"/>
  <c r="AJ137" i="1"/>
  <c r="AK144" i="1"/>
  <c r="AL145" i="1"/>
  <c r="AL146" i="1"/>
  <c r="X169" i="1"/>
  <c r="AJ143" i="1"/>
  <c r="AC179" i="1" l="1"/>
  <c r="AE177" i="1"/>
  <c r="AH179" i="1"/>
  <c r="AH188" i="1" s="1"/>
  <c r="AK64" i="1"/>
  <c r="AK59" i="1"/>
  <c r="AJ177" i="1"/>
  <c r="AK60" i="1"/>
  <c r="AK55" i="1"/>
  <c r="AK56" i="1"/>
  <c r="AC180" i="1"/>
  <c r="AI178" i="1"/>
  <c r="AI180" i="1"/>
  <c r="AL177" i="1"/>
  <c r="AD180" i="1"/>
  <c r="AJ178" i="1"/>
  <c r="AF177" i="1"/>
  <c r="AK39" i="1"/>
  <c r="AI175" i="1"/>
  <c r="AI188" i="1" s="1"/>
  <c r="AJ174" i="1"/>
  <c r="AK107" i="1"/>
  <c r="AC182" i="1"/>
  <c r="AB182" i="1"/>
  <c r="AJ182" i="1"/>
  <c r="AB183" i="1"/>
  <c r="AK99" i="1"/>
  <c r="AD182" i="1"/>
  <c r="AF184" i="1"/>
  <c r="AF172" i="1"/>
  <c r="R114" i="1"/>
  <c r="AH175" i="1"/>
  <c r="S157" i="1"/>
  <c r="S125" i="1"/>
  <c r="S93" i="1"/>
  <c r="S137" i="1"/>
  <c r="S105" i="1"/>
  <c r="S149" i="1"/>
  <c r="S117" i="1"/>
  <c r="S85" i="1"/>
  <c r="S77" i="1"/>
  <c r="S69" i="1"/>
  <c r="S61" i="1"/>
  <c r="S53" i="1"/>
  <c r="S45" i="1"/>
  <c r="S37" i="1"/>
  <c r="S29" i="1"/>
  <c r="S21" i="1"/>
  <c r="S161" i="1"/>
  <c r="S129" i="1"/>
  <c r="S97" i="1"/>
  <c r="S153" i="1"/>
  <c r="S121" i="1"/>
  <c r="S89" i="1"/>
  <c r="S165" i="1"/>
  <c r="S141" i="1"/>
  <c r="S101" i="1"/>
  <c r="S49" i="1"/>
  <c r="S25" i="1"/>
  <c r="S113" i="1"/>
  <c r="S65" i="1"/>
  <c r="S41" i="1"/>
  <c r="S57" i="1"/>
  <c r="S133" i="1"/>
  <c r="S33" i="1"/>
  <c r="S109" i="1"/>
  <c r="S81" i="1"/>
  <c r="S145" i="1"/>
  <c r="S73" i="1"/>
  <c r="S17" i="1"/>
  <c r="M181" i="1"/>
  <c r="L181" i="1"/>
  <c r="H177" i="1"/>
  <c r="R47" i="1"/>
  <c r="Q178" i="1"/>
  <c r="AC174" i="1"/>
  <c r="Q177" i="1"/>
  <c r="AK127" i="1"/>
  <c r="AJ179" i="1"/>
  <c r="AK72" i="1"/>
  <c r="AG181" i="1"/>
  <c r="M171" i="1"/>
  <c r="M175" i="1"/>
  <c r="M179" i="1"/>
  <c r="L176" i="1"/>
  <c r="J170" i="1"/>
  <c r="J187" i="1" s="1"/>
  <c r="Q180" i="1"/>
  <c r="M177" i="1"/>
  <c r="R158" i="1"/>
  <c r="H172" i="1"/>
  <c r="R39" i="1"/>
  <c r="R23" i="1"/>
  <c r="M180" i="1"/>
  <c r="K177" i="1"/>
  <c r="AG178" i="1"/>
  <c r="AK42" i="1"/>
  <c r="AK32" i="1"/>
  <c r="AG174" i="1"/>
  <c r="AF180" i="1"/>
  <c r="AK63" i="1"/>
  <c r="AK115" i="1"/>
  <c r="H169" i="1"/>
  <c r="R155" i="1"/>
  <c r="R103" i="1"/>
  <c r="AG177" i="1"/>
  <c r="M173" i="1"/>
  <c r="M186" i="1" s="1"/>
  <c r="P174" i="1"/>
  <c r="K20" i="1"/>
  <c r="K28" i="1"/>
  <c r="K36" i="1"/>
  <c r="K16" i="1"/>
  <c r="K40" i="1"/>
  <c r="K52" i="1"/>
  <c r="K60" i="1"/>
  <c r="K68" i="1"/>
  <c r="K76" i="1"/>
  <c r="K84" i="1"/>
  <c r="K92" i="1"/>
  <c r="K100" i="1"/>
  <c r="K104" i="1"/>
  <c r="K88" i="1"/>
  <c r="K108" i="1"/>
  <c r="K116" i="1"/>
  <c r="K124" i="1"/>
  <c r="K132" i="1"/>
  <c r="K140" i="1"/>
  <c r="K148" i="1"/>
  <c r="K156" i="1"/>
  <c r="K164" i="1"/>
  <c r="K48" i="1"/>
  <c r="K64" i="1"/>
  <c r="K80" i="1"/>
  <c r="K32" i="1"/>
  <c r="K56" i="1"/>
  <c r="K120" i="1"/>
  <c r="K72" i="1"/>
  <c r="K136" i="1"/>
  <c r="K112" i="1"/>
  <c r="K128" i="1"/>
  <c r="K152" i="1"/>
  <c r="K160" i="1"/>
  <c r="K24" i="1"/>
  <c r="K44" i="1"/>
  <c r="K96" i="1"/>
  <c r="K144" i="1"/>
  <c r="AB179" i="1"/>
  <c r="R31" i="1"/>
  <c r="AK80" i="1"/>
  <c r="AK128" i="1"/>
  <c r="N173" i="1"/>
  <c r="AC173" i="1"/>
  <c r="AC186" i="1" s="1"/>
  <c r="AE175" i="1"/>
  <c r="AE188" i="1" s="1"/>
  <c r="AJ173" i="1"/>
  <c r="S144" i="1"/>
  <c r="S112" i="1"/>
  <c r="S156" i="1"/>
  <c r="S124" i="1"/>
  <c r="S92" i="1"/>
  <c r="S136" i="1"/>
  <c r="S104" i="1"/>
  <c r="S148" i="1"/>
  <c r="S116" i="1"/>
  <c r="S84" i="1"/>
  <c r="S76" i="1"/>
  <c r="S68" i="1"/>
  <c r="S60" i="1"/>
  <c r="S52" i="1"/>
  <c r="S44" i="1"/>
  <c r="S36" i="1"/>
  <c r="S28" i="1"/>
  <c r="S20" i="1"/>
  <c r="S140" i="1"/>
  <c r="S108" i="1"/>
  <c r="S152" i="1"/>
  <c r="S88" i="1"/>
  <c r="S72" i="1"/>
  <c r="S164" i="1"/>
  <c r="S100" i="1"/>
  <c r="S48" i="1"/>
  <c r="S24" i="1"/>
  <c r="S160" i="1"/>
  <c r="S96" i="1"/>
  <c r="S64" i="1"/>
  <c r="S132" i="1"/>
  <c r="S80" i="1"/>
  <c r="S16" i="1"/>
  <c r="S56" i="1"/>
  <c r="S40" i="1"/>
  <c r="S128" i="1"/>
  <c r="S32" i="1"/>
  <c r="S120" i="1"/>
  <c r="S169" i="1"/>
  <c r="S186" i="1" s="1"/>
  <c r="K183" i="1"/>
  <c r="P182" i="1"/>
  <c r="P184" i="1"/>
  <c r="AL161" i="1"/>
  <c r="AL113" i="1"/>
  <c r="AL125" i="1"/>
  <c r="AL93" i="1"/>
  <c r="AL105" i="1"/>
  <c r="AL165" i="1"/>
  <c r="AL117" i="1"/>
  <c r="AL85" i="1"/>
  <c r="AL129" i="1"/>
  <c r="AL97" i="1"/>
  <c r="AL157" i="1"/>
  <c r="AL109" i="1"/>
  <c r="AL101" i="1"/>
  <c r="AL121" i="1"/>
  <c r="AL171" i="1" s="1"/>
  <c r="AL89" i="1"/>
  <c r="AL61" i="1"/>
  <c r="AL73" i="1"/>
  <c r="AL41" i="1"/>
  <c r="AL65" i="1"/>
  <c r="AL57" i="1"/>
  <c r="AL21" i="1"/>
  <c r="AL49" i="1"/>
  <c r="AL37" i="1"/>
  <c r="AL25" i="1"/>
  <c r="AL45" i="1"/>
  <c r="AL33" i="1"/>
  <c r="AL17" i="1"/>
  <c r="AL53" i="1"/>
  <c r="AL29" i="1"/>
  <c r="AL69" i="1"/>
  <c r="AL81" i="1"/>
  <c r="I172" i="1"/>
  <c r="AG173" i="1"/>
  <c r="O175" i="1"/>
  <c r="O188" i="1" s="1"/>
  <c r="L178" i="1"/>
  <c r="L175" i="1"/>
  <c r="L188" i="1" s="1"/>
  <c r="AJ184" i="1"/>
  <c r="AD169" i="1"/>
  <c r="AG133" i="1"/>
  <c r="AK131" i="1"/>
  <c r="H176" i="1"/>
  <c r="AK130" i="1"/>
  <c r="AK26" i="1"/>
  <c r="L177" i="1"/>
  <c r="P180" i="1"/>
  <c r="R166" i="1"/>
  <c r="M172" i="1"/>
  <c r="I174" i="1"/>
  <c r="I187" i="1" s="1"/>
  <c r="AE176" i="1"/>
  <c r="N18" i="1"/>
  <c r="N26" i="1"/>
  <c r="N34" i="1"/>
  <c r="N42" i="1"/>
  <c r="N22" i="1"/>
  <c r="N30" i="1"/>
  <c r="N38" i="1"/>
  <c r="N54" i="1"/>
  <c r="N70" i="1"/>
  <c r="N106" i="1"/>
  <c r="N114" i="1"/>
  <c r="N122" i="1"/>
  <c r="N130" i="1"/>
  <c r="N138" i="1"/>
  <c r="N146" i="1"/>
  <c r="N154" i="1"/>
  <c r="N162" i="1"/>
  <c r="N46" i="1"/>
  <c r="N62" i="1"/>
  <c r="N78" i="1"/>
  <c r="N86" i="1"/>
  <c r="N110" i="1"/>
  <c r="R110" i="1" s="1"/>
  <c r="N74" i="1"/>
  <c r="N50" i="1"/>
  <c r="N82" i="1"/>
  <c r="N126" i="1"/>
  <c r="N90" i="1"/>
  <c r="N158" i="1"/>
  <c r="N66" i="1"/>
  <c r="R66" i="1" s="1"/>
  <c r="N102" i="1"/>
  <c r="N142" i="1"/>
  <c r="N94" i="1"/>
  <c r="N166" i="1"/>
  <c r="N118" i="1"/>
  <c r="N98" i="1"/>
  <c r="N150" i="1"/>
  <c r="N58" i="1"/>
  <c r="R58" i="1" s="1"/>
  <c r="N134" i="1"/>
  <c r="AK67" i="1"/>
  <c r="AK123" i="1"/>
  <c r="R107" i="1"/>
  <c r="R111" i="1"/>
  <c r="AK35" i="1"/>
  <c r="AK27" i="1"/>
  <c r="AK19" i="1"/>
  <c r="P176" i="1"/>
  <c r="P189" i="1" s="1"/>
  <c r="Q173" i="1"/>
  <c r="Q186" i="1" s="1"/>
  <c r="I179" i="1"/>
  <c r="AA125" i="1"/>
  <c r="AA117" i="1"/>
  <c r="AA109" i="1"/>
  <c r="AA101" i="1"/>
  <c r="AA93" i="1"/>
  <c r="AA85" i="1"/>
  <c r="AA161" i="1"/>
  <c r="AK161" i="1" s="1"/>
  <c r="AA153" i="1"/>
  <c r="AA145" i="1"/>
  <c r="AA113" i="1"/>
  <c r="AA149" i="1"/>
  <c r="AA105" i="1"/>
  <c r="AA141" i="1"/>
  <c r="AA165" i="1"/>
  <c r="AK165" i="1" s="1"/>
  <c r="AA157" i="1"/>
  <c r="AA121" i="1"/>
  <c r="AA97" i="1"/>
  <c r="AA129" i="1"/>
  <c r="AA89" i="1"/>
  <c r="AA81" i="1"/>
  <c r="AA65" i="1"/>
  <c r="AK65" i="1" s="1"/>
  <c r="AA73" i="1"/>
  <c r="AA57" i="1"/>
  <c r="AA45" i="1"/>
  <c r="AA41" i="1"/>
  <c r="AA37" i="1"/>
  <c r="AA33" i="1"/>
  <c r="AA29" i="1"/>
  <c r="AA25" i="1"/>
  <c r="AA21" i="1"/>
  <c r="AA17" i="1"/>
  <c r="AA69" i="1"/>
  <c r="AA61" i="1"/>
  <c r="AA49" i="1"/>
  <c r="AK11" i="1"/>
  <c r="AA53" i="1"/>
  <c r="J183" i="1"/>
  <c r="L170" i="1"/>
  <c r="L187" i="1" s="1"/>
  <c r="L174" i="1"/>
  <c r="AC178" i="1"/>
  <c r="AK48" i="1"/>
  <c r="J180" i="1"/>
  <c r="J176" i="1"/>
  <c r="AK84" i="1"/>
  <c r="AK156" i="1"/>
  <c r="AI174" i="1"/>
  <c r="AF174" i="1"/>
  <c r="AF187" i="1" s="1"/>
  <c r="AJ176" i="1"/>
  <c r="K175" i="1"/>
  <c r="I181" i="1"/>
  <c r="Q183" i="1"/>
  <c r="O186" i="1"/>
  <c r="AG146" i="1"/>
  <c r="AK146" i="1" s="1"/>
  <c r="AG130" i="1"/>
  <c r="AG122" i="1"/>
  <c r="AK122" i="1" s="1"/>
  <c r="AG114" i="1"/>
  <c r="AK114" i="1" s="1"/>
  <c r="AG106" i="1"/>
  <c r="AK106" i="1" s="1"/>
  <c r="AG98" i="1"/>
  <c r="AG90" i="1"/>
  <c r="AG162" i="1"/>
  <c r="AG150" i="1"/>
  <c r="AK150" i="1" s="1"/>
  <c r="AG142" i="1"/>
  <c r="AG126" i="1"/>
  <c r="AK126" i="1" s="1"/>
  <c r="AG118" i="1"/>
  <c r="AK118" i="1" s="1"/>
  <c r="AG110" i="1"/>
  <c r="AK110" i="1" s="1"/>
  <c r="AG102" i="1"/>
  <c r="AK102" i="1" s="1"/>
  <c r="AG94" i="1"/>
  <c r="AG86" i="1"/>
  <c r="AG166" i="1"/>
  <c r="AG158" i="1"/>
  <c r="AG82" i="1"/>
  <c r="AG50" i="1"/>
  <c r="AG70" i="1"/>
  <c r="AK70" i="1" s="1"/>
  <c r="AG38" i="1"/>
  <c r="AG34" i="1"/>
  <c r="AK34" i="1" s="1"/>
  <c r="AG30" i="1"/>
  <c r="AK30" i="1" s="1"/>
  <c r="AG22" i="1"/>
  <c r="AK22" i="1" s="1"/>
  <c r="AG54" i="1"/>
  <c r="AG74" i="1"/>
  <c r="AK74" i="1" s="1"/>
  <c r="AG46" i="1"/>
  <c r="AK46" i="1" s="1"/>
  <c r="AG66" i="1"/>
  <c r="AG42" i="1"/>
  <c r="AG26" i="1"/>
  <c r="AG18" i="1"/>
  <c r="AG58" i="1"/>
  <c r="AK58" i="1" s="1"/>
  <c r="AG62" i="1"/>
  <c r="AK12" i="1"/>
  <c r="AK112" i="1"/>
  <c r="AG134" i="1"/>
  <c r="AK134" i="1" s="1"/>
  <c r="AE184" i="1"/>
  <c r="AD177" i="1"/>
  <c r="R90" i="1"/>
  <c r="H180" i="1"/>
  <c r="R95" i="1"/>
  <c r="AD184" i="1"/>
  <c r="AG182" i="1"/>
  <c r="AC172" i="1"/>
  <c r="AK86" i="1"/>
  <c r="AK40" i="1"/>
  <c r="O180" i="1"/>
  <c r="Q179" i="1"/>
  <c r="R75" i="1"/>
  <c r="H181" i="1"/>
  <c r="I182" i="1"/>
  <c r="AD165" i="1"/>
  <c r="AD157" i="1"/>
  <c r="AD171" i="1" s="1"/>
  <c r="AD145" i="1"/>
  <c r="AD129" i="1"/>
  <c r="AD121" i="1"/>
  <c r="AD113" i="1"/>
  <c r="AD105" i="1"/>
  <c r="AD97" i="1"/>
  <c r="AD161" i="1"/>
  <c r="AD149" i="1"/>
  <c r="AD141" i="1"/>
  <c r="AD117" i="1"/>
  <c r="AD93" i="1"/>
  <c r="AD85" i="1"/>
  <c r="AD109" i="1"/>
  <c r="AD101" i="1"/>
  <c r="AD89" i="1"/>
  <c r="AD125" i="1"/>
  <c r="AD81" i="1"/>
  <c r="AD57" i="1"/>
  <c r="AD45" i="1"/>
  <c r="AD73" i="1"/>
  <c r="AD65" i="1"/>
  <c r="AD37" i="1"/>
  <c r="AD33" i="1"/>
  <c r="AD29" i="1"/>
  <c r="AD25" i="1"/>
  <c r="AD21" i="1"/>
  <c r="AD17" i="1"/>
  <c r="AD41" i="1"/>
  <c r="AD61" i="1"/>
  <c r="AD69" i="1"/>
  <c r="AD53" i="1"/>
  <c r="AD49" i="1"/>
  <c r="AA180" i="1"/>
  <c r="AK24" i="1"/>
  <c r="AA174" i="1"/>
  <c r="AK16" i="1"/>
  <c r="R19" i="1"/>
  <c r="J174" i="1"/>
  <c r="AK87" i="1"/>
  <c r="AK159" i="1"/>
  <c r="R163" i="1"/>
  <c r="R119" i="1"/>
  <c r="AB180" i="1"/>
  <c r="AF176" i="1"/>
  <c r="Q175" i="1"/>
  <c r="Q188" i="1" s="1"/>
  <c r="I173" i="1"/>
  <c r="I186" i="1" s="1"/>
  <c r="H149" i="1"/>
  <c r="H141" i="1"/>
  <c r="R141" i="1" s="1"/>
  <c r="H133" i="1"/>
  <c r="H125" i="1"/>
  <c r="H117" i="1"/>
  <c r="H109" i="1"/>
  <c r="R109" i="1" s="1"/>
  <c r="H101" i="1"/>
  <c r="H93" i="1"/>
  <c r="H157" i="1"/>
  <c r="H165" i="1"/>
  <c r="H137" i="1"/>
  <c r="H97" i="1"/>
  <c r="H121" i="1"/>
  <c r="H129" i="1"/>
  <c r="R129" i="1" s="1"/>
  <c r="H145" i="1"/>
  <c r="H77" i="1"/>
  <c r="R11" i="1"/>
  <c r="H33" i="1"/>
  <c r="R33" i="1" s="1"/>
  <c r="H25" i="1"/>
  <c r="H89" i="1"/>
  <c r="H57" i="1"/>
  <c r="H113" i="1"/>
  <c r="R113" i="1" s="1"/>
  <c r="H73" i="1"/>
  <c r="H53" i="1"/>
  <c r="H81" i="1"/>
  <c r="R81" i="1" s="1"/>
  <c r="H161" i="1"/>
  <c r="H69" i="1"/>
  <c r="H49" i="1"/>
  <c r="H61" i="1"/>
  <c r="H105" i="1"/>
  <c r="H65" i="1"/>
  <c r="H45" i="1"/>
  <c r="R45" i="1" s="1"/>
  <c r="H29" i="1"/>
  <c r="R29" i="1" s="1"/>
  <c r="H21" i="1"/>
  <c r="R21" i="1" s="1"/>
  <c r="H153" i="1"/>
  <c r="H37" i="1"/>
  <c r="H17" i="1"/>
  <c r="H41" i="1"/>
  <c r="H85" i="1"/>
  <c r="AK66" i="1"/>
  <c r="AB172" i="1"/>
  <c r="J184" i="1"/>
  <c r="AK92" i="1"/>
  <c r="AK164" i="1"/>
  <c r="N169" i="1"/>
  <c r="AB173" i="1"/>
  <c r="AB186" i="1" s="1"/>
  <c r="AC176" i="1"/>
  <c r="AC175" i="1"/>
  <c r="AC188" i="1" s="1"/>
  <c r="K171" i="1"/>
  <c r="O182" i="1"/>
  <c r="O184" i="1"/>
  <c r="AL126" i="1"/>
  <c r="AL94" i="1"/>
  <c r="AL106" i="1"/>
  <c r="AL166" i="1"/>
  <c r="AL118" i="1"/>
  <c r="AL172" i="1" s="1"/>
  <c r="AL86" i="1"/>
  <c r="AL130" i="1"/>
  <c r="AL98" i="1"/>
  <c r="AL158" i="1"/>
  <c r="AL110" i="1"/>
  <c r="AL122" i="1"/>
  <c r="AL90" i="1"/>
  <c r="AL102" i="1"/>
  <c r="AL114" i="1"/>
  <c r="AL162" i="1"/>
  <c r="AL142" i="1"/>
  <c r="AL74" i="1"/>
  <c r="AL42" i="1"/>
  <c r="AL82" i="1"/>
  <c r="AL54" i="1"/>
  <c r="AL34" i="1"/>
  <c r="AL26" i="1"/>
  <c r="AL18" i="1"/>
  <c r="AL70" i="1"/>
  <c r="AL46" i="1"/>
  <c r="AL38" i="1"/>
  <c r="AL50" i="1"/>
  <c r="AL58" i="1"/>
  <c r="AL62" i="1"/>
  <c r="AL66" i="1"/>
  <c r="AL22" i="1"/>
  <c r="AL30" i="1"/>
  <c r="AD178" i="1"/>
  <c r="L180" i="1"/>
  <c r="AK20" i="1"/>
  <c r="R115" i="1"/>
  <c r="H184" i="1"/>
  <c r="R78" i="1"/>
  <c r="AK158" i="1"/>
  <c r="X186" i="1"/>
  <c r="AG138" i="1"/>
  <c r="AK132" i="1"/>
  <c r="AK142" i="1"/>
  <c r="AD181" i="1"/>
  <c r="K22" i="1"/>
  <c r="R22" i="1" s="1"/>
  <c r="K30" i="1"/>
  <c r="K38" i="1"/>
  <c r="R38" i="1" s="1"/>
  <c r="K18" i="1"/>
  <c r="K176" i="1" s="1"/>
  <c r="K50" i="1"/>
  <c r="K58" i="1"/>
  <c r="K66" i="1"/>
  <c r="K74" i="1"/>
  <c r="K82" i="1"/>
  <c r="R82" i="1" s="1"/>
  <c r="K90" i="1"/>
  <c r="K98" i="1"/>
  <c r="R98" i="1" s="1"/>
  <c r="K42" i="1"/>
  <c r="R42" i="1" s="1"/>
  <c r="K26" i="1"/>
  <c r="R26" i="1" s="1"/>
  <c r="K106" i="1"/>
  <c r="K114" i="1"/>
  <c r="K122" i="1"/>
  <c r="K130" i="1"/>
  <c r="K138" i="1"/>
  <c r="R138" i="1" s="1"/>
  <c r="K146" i="1"/>
  <c r="R146" i="1" s="1"/>
  <c r="K46" i="1"/>
  <c r="R46" i="1" s="1"/>
  <c r="K62" i="1"/>
  <c r="R62" i="1" s="1"/>
  <c r="K78" i="1"/>
  <c r="K102" i="1"/>
  <c r="K94" i="1"/>
  <c r="K86" i="1"/>
  <c r="K110" i="1"/>
  <c r="K118" i="1"/>
  <c r="K126" i="1"/>
  <c r="R126" i="1" s="1"/>
  <c r="K134" i="1"/>
  <c r="R134" i="1" s="1"/>
  <c r="K142" i="1"/>
  <c r="R142" i="1" s="1"/>
  <c r="K150" i="1"/>
  <c r="K158" i="1"/>
  <c r="K70" i="1"/>
  <c r="R70" i="1" s="1"/>
  <c r="K154" i="1"/>
  <c r="R154" i="1" s="1"/>
  <c r="K162" i="1"/>
  <c r="R162" i="1" s="1"/>
  <c r="K54" i="1"/>
  <c r="R54" i="1" s="1"/>
  <c r="K34" i="1"/>
  <c r="R34" i="1" s="1"/>
  <c r="K166" i="1"/>
  <c r="L172" i="1"/>
  <c r="AK166" i="1"/>
  <c r="AK38" i="1"/>
  <c r="J177" i="1"/>
  <c r="O178" i="1"/>
  <c r="R12" i="1"/>
  <c r="K173" i="1"/>
  <c r="K186" i="1" s="1"/>
  <c r="AK36" i="1"/>
  <c r="J182" i="1"/>
  <c r="AK43" i="1"/>
  <c r="AK95" i="1"/>
  <c r="AA173" i="1"/>
  <c r="AK15" i="1"/>
  <c r="R147" i="1"/>
  <c r="R127" i="1"/>
  <c r="P187" i="1"/>
  <c r="O176" i="1"/>
  <c r="O189" i="1" s="1"/>
  <c r="O174" i="1"/>
  <c r="O187" i="1" s="1"/>
  <c r="I171" i="1"/>
  <c r="I188" i="1" s="1"/>
  <c r="AK54" i="1"/>
  <c r="R99" i="1"/>
  <c r="R59" i="1"/>
  <c r="J172" i="1"/>
  <c r="N20" i="1"/>
  <c r="N28" i="1"/>
  <c r="N36" i="1"/>
  <c r="N32" i="1"/>
  <c r="N48" i="1"/>
  <c r="N56" i="1"/>
  <c r="N64" i="1"/>
  <c r="N72" i="1"/>
  <c r="N80" i="1"/>
  <c r="N88" i="1"/>
  <c r="N16" i="1"/>
  <c r="N44" i="1"/>
  <c r="N52" i="1"/>
  <c r="N60" i="1"/>
  <c r="N68" i="1"/>
  <c r="N76" i="1"/>
  <c r="N84" i="1"/>
  <c r="N24" i="1"/>
  <c r="N40" i="1"/>
  <c r="N92" i="1"/>
  <c r="N104" i="1"/>
  <c r="N96" i="1"/>
  <c r="N140" i="1"/>
  <c r="N152" i="1"/>
  <c r="N100" i="1"/>
  <c r="N132" i="1"/>
  <c r="N144" i="1"/>
  <c r="N164" i="1"/>
  <c r="N116" i="1"/>
  <c r="N128" i="1"/>
  <c r="N136" i="1"/>
  <c r="N124" i="1"/>
  <c r="N108" i="1"/>
  <c r="N148" i="1"/>
  <c r="N120" i="1"/>
  <c r="N156" i="1"/>
  <c r="N112" i="1"/>
  <c r="N160" i="1"/>
  <c r="AK88" i="1"/>
  <c r="AK100" i="1"/>
  <c r="R27" i="1"/>
  <c r="AI176" i="1"/>
  <c r="AH174" i="1"/>
  <c r="AE174" i="1"/>
  <c r="AE173" i="1"/>
  <c r="AE186" i="1" s="1"/>
  <c r="S181" i="1"/>
  <c r="S173" i="1"/>
  <c r="O183" i="1"/>
  <c r="P183" i="1"/>
  <c r="AL100" i="1"/>
  <c r="AL160" i="1"/>
  <c r="AL112" i="1"/>
  <c r="AL124" i="1"/>
  <c r="AL92" i="1"/>
  <c r="AL144" i="1"/>
  <c r="AL170" i="1" s="1"/>
  <c r="AL104" i="1"/>
  <c r="AL164" i="1"/>
  <c r="AL116" i="1"/>
  <c r="AL84" i="1"/>
  <c r="AL128" i="1"/>
  <c r="AL96" i="1"/>
  <c r="AL156" i="1"/>
  <c r="AL120" i="1"/>
  <c r="AL108" i="1"/>
  <c r="AL88" i="1"/>
  <c r="AL140" i="1"/>
  <c r="AL48" i="1"/>
  <c r="AL60" i="1"/>
  <c r="AL80" i="1"/>
  <c r="AL28" i="1"/>
  <c r="AL16" i="1"/>
  <c r="AL72" i="1"/>
  <c r="AL40" i="1"/>
  <c r="AL56" i="1"/>
  <c r="AL36" i="1"/>
  <c r="AL76" i="1"/>
  <c r="AL64" i="1"/>
  <c r="AL20" i="1"/>
  <c r="AL44" i="1"/>
  <c r="AL32" i="1"/>
  <c r="AL52" i="1"/>
  <c r="AL68" i="1"/>
  <c r="AL24" i="1"/>
  <c r="M182" i="1"/>
  <c r="AK119" i="1"/>
  <c r="J173" i="1"/>
  <c r="AH173" i="1"/>
  <c r="AH186" i="1" s="1"/>
  <c r="AG154" i="1"/>
  <c r="AK154" i="1" s="1"/>
  <c r="M184" i="1"/>
  <c r="L184" i="1"/>
  <c r="AK90" i="1"/>
  <c r="AK162" i="1"/>
  <c r="AK160" i="1"/>
  <c r="R118" i="1"/>
  <c r="I177" i="1"/>
  <c r="P177" i="1"/>
  <c r="R122" i="1"/>
  <c r="K181" i="1"/>
  <c r="L182" i="1"/>
  <c r="AK62" i="1"/>
  <c r="AA177" i="1"/>
  <c r="AK47" i="1"/>
  <c r="AK103" i="1"/>
  <c r="AK83" i="1"/>
  <c r="R123" i="1"/>
  <c r="R135" i="1"/>
  <c r="R106" i="1"/>
  <c r="L173" i="1"/>
  <c r="P175" i="1"/>
  <c r="P188" i="1" s="1"/>
  <c r="P173" i="1"/>
  <c r="P186" i="1" s="1"/>
  <c r="J171" i="1"/>
  <c r="J188" i="1" s="1"/>
  <c r="J175" i="1"/>
  <c r="AH178" i="1"/>
  <c r="AK52" i="1"/>
  <c r="AD173" i="1"/>
  <c r="L183" i="1"/>
  <c r="AK96" i="1"/>
  <c r="AK108" i="1"/>
  <c r="N17" i="1"/>
  <c r="N25" i="1"/>
  <c r="N33" i="1"/>
  <c r="N41" i="1"/>
  <c r="N37" i="1"/>
  <c r="N49" i="1"/>
  <c r="N57" i="1"/>
  <c r="N65" i="1"/>
  <c r="N73" i="1"/>
  <c r="N81" i="1"/>
  <c r="N89" i="1"/>
  <c r="N97" i="1"/>
  <c r="N21" i="1"/>
  <c r="N29" i="1"/>
  <c r="N93" i="1"/>
  <c r="N105" i="1"/>
  <c r="N113" i="1"/>
  <c r="N121" i="1"/>
  <c r="N129" i="1"/>
  <c r="N137" i="1"/>
  <c r="N145" i="1"/>
  <c r="N153" i="1"/>
  <c r="N161" i="1"/>
  <c r="N53" i="1"/>
  <c r="N69" i="1"/>
  <c r="N45" i="1"/>
  <c r="N77" i="1"/>
  <c r="N85" i="1"/>
  <c r="N109" i="1"/>
  <c r="N165" i="1"/>
  <c r="N149" i="1"/>
  <c r="N61" i="1"/>
  <c r="N125" i="1"/>
  <c r="N157" i="1"/>
  <c r="N141" i="1"/>
  <c r="N101" i="1"/>
  <c r="N117" i="1"/>
  <c r="N133" i="1"/>
  <c r="N177" i="1"/>
  <c r="AJ175" i="1"/>
  <c r="AI173" i="1"/>
  <c r="AF173" i="1"/>
  <c r="AF186" i="1" s="1"/>
  <c r="Q181" i="1"/>
  <c r="Q182" i="1"/>
  <c r="AL173" i="1"/>
  <c r="M170" i="1"/>
  <c r="M174" i="1"/>
  <c r="M178" i="1"/>
  <c r="R15" i="1"/>
  <c r="AD174" i="1"/>
  <c r="AD187" i="1" s="1"/>
  <c r="AA184" i="1"/>
  <c r="I184" i="1"/>
  <c r="Q189" i="1"/>
  <c r="AB176" i="1"/>
  <c r="AG165" i="1"/>
  <c r="AG157" i="1"/>
  <c r="AG145" i="1"/>
  <c r="AG129" i="1"/>
  <c r="AG121" i="1"/>
  <c r="AG113" i="1"/>
  <c r="AG105" i="1"/>
  <c r="AG97" i="1"/>
  <c r="AG89" i="1"/>
  <c r="AG153" i="1"/>
  <c r="AG161" i="1"/>
  <c r="AG149" i="1"/>
  <c r="AG141" i="1"/>
  <c r="AG125" i="1"/>
  <c r="AG117" i="1"/>
  <c r="AG109" i="1"/>
  <c r="AG101" i="1"/>
  <c r="AG93" i="1"/>
  <c r="AG85" i="1"/>
  <c r="AG73" i="1"/>
  <c r="AG65" i="1"/>
  <c r="AG61" i="1"/>
  <c r="AG57" i="1"/>
  <c r="AG53" i="1"/>
  <c r="AG49" i="1"/>
  <c r="AG45" i="1"/>
  <c r="AG41" i="1"/>
  <c r="AG81" i="1"/>
  <c r="AG69" i="1"/>
  <c r="AG37" i="1"/>
  <c r="AG33" i="1"/>
  <c r="AG29" i="1"/>
  <c r="AG25" i="1"/>
  <c r="AG21" i="1"/>
  <c r="AG17" i="1"/>
  <c r="R74" i="1"/>
  <c r="AE180" i="1"/>
  <c r="AB174" i="1"/>
  <c r="AE187" i="1"/>
  <c r="R30" i="1"/>
  <c r="R150" i="1"/>
  <c r="AE172" i="1"/>
  <c r="I175" i="1"/>
  <c r="AA169" i="1"/>
  <c r="AK94" i="1"/>
  <c r="AG137" i="1"/>
  <c r="AK140" i="1"/>
  <c r="AC184" i="1"/>
  <c r="E186" i="1"/>
  <c r="L186" i="1"/>
  <c r="R94" i="1"/>
  <c r="AK79" i="1"/>
  <c r="R67" i="1"/>
  <c r="H152" i="1"/>
  <c r="R152" i="1" s="1"/>
  <c r="H160" i="1"/>
  <c r="R160" i="1" s="1"/>
  <c r="H148" i="1"/>
  <c r="H140" i="1"/>
  <c r="H132" i="1"/>
  <c r="H124" i="1"/>
  <c r="R124" i="1" s="1"/>
  <c r="H116" i="1"/>
  <c r="R116" i="1" s="1"/>
  <c r="H108" i="1"/>
  <c r="H100" i="1"/>
  <c r="R100" i="1" s="1"/>
  <c r="H92" i="1"/>
  <c r="R92" i="1" s="1"/>
  <c r="H112" i="1"/>
  <c r="R112" i="1" s="1"/>
  <c r="H164" i="1"/>
  <c r="H136" i="1"/>
  <c r="H96" i="1"/>
  <c r="H104" i="1"/>
  <c r="H120" i="1"/>
  <c r="H40" i="1"/>
  <c r="H76" i="1"/>
  <c r="H60" i="1"/>
  <c r="R60" i="1" s="1"/>
  <c r="H128" i="1"/>
  <c r="R128" i="1" s="1"/>
  <c r="H144" i="1"/>
  <c r="H32" i="1"/>
  <c r="R32" i="1" s="1"/>
  <c r="H24" i="1"/>
  <c r="H88" i="1"/>
  <c r="H16" i="1"/>
  <c r="R10" i="1"/>
  <c r="H56" i="1"/>
  <c r="R56" i="1" s="1"/>
  <c r="H80" i="1"/>
  <c r="H156" i="1"/>
  <c r="H72" i="1"/>
  <c r="H52" i="1"/>
  <c r="H64" i="1"/>
  <c r="H44" i="1"/>
  <c r="R44" i="1" s="1"/>
  <c r="H84" i="1"/>
  <c r="R84" i="1" s="1"/>
  <c r="H36" i="1"/>
  <c r="R36" i="1" s="1"/>
  <c r="H20" i="1"/>
  <c r="H68" i="1"/>
  <c r="H28" i="1"/>
  <c r="H48" i="1"/>
  <c r="AK98" i="1"/>
  <c r="R91" i="1"/>
  <c r="AA176" i="1"/>
  <c r="AK18" i="1"/>
  <c r="O179" i="1"/>
  <c r="O177" i="1"/>
  <c r="AK71" i="1"/>
  <c r="M176" i="1"/>
  <c r="I178" i="1"/>
  <c r="AK44" i="1"/>
  <c r="AK28" i="1"/>
  <c r="R35" i="1"/>
  <c r="J178" i="1"/>
  <c r="AK51" i="1"/>
  <c r="AK111" i="1"/>
  <c r="AK91" i="1"/>
  <c r="AK155" i="1"/>
  <c r="R151" i="1"/>
  <c r="R143" i="1"/>
  <c r="AK31" i="1"/>
  <c r="AK23" i="1"/>
  <c r="Q176" i="1"/>
  <c r="Q174" i="1"/>
  <c r="AA178" i="1"/>
  <c r="AI177" i="1"/>
  <c r="AB178" i="1"/>
  <c r="R71" i="1"/>
  <c r="AK104" i="1"/>
  <c r="AK116" i="1"/>
  <c r="AB175" i="1"/>
  <c r="AF175" i="1"/>
  <c r="AF188" i="1" s="1"/>
  <c r="AH176" i="1"/>
  <c r="AH189" i="1" s="1"/>
  <c r="S138" i="1"/>
  <c r="S106" i="1"/>
  <c r="S150" i="1"/>
  <c r="S118" i="1"/>
  <c r="S86" i="1"/>
  <c r="S78" i="1"/>
  <c r="S70" i="1"/>
  <c r="S62" i="1"/>
  <c r="S54" i="1"/>
  <c r="S46" i="1"/>
  <c r="S38" i="1"/>
  <c r="S30" i="1"/>
  <c r="S22" i="1"/>
  <c r="S162" i="1"/>
  <c r="S130" i="1"/>
  <c r="S98" i="1"/>
  <c r="S142" i="1"/>
  <c r="S110" i="1"/>
  <c r="S166" i="1"/>
  <c r="S134" i="1"/>
  <c r="S102" i="1"/>
  <c r="S82" i="1"/>
  <c r="S74" i="1"/>
  <c r="S66" i="1"/>
  <c r="S58" i="1"/>
  <c r="S50" i="1"/>
  <c r="S42" i="1"/>
  <c r="S34" i="1"/>
  <c r="S26" i="1"/>
  <c r="S18" i="1"/>
  <c r="S126" i="1"/>
  <c r="S114" i="1"/>
  <c r="S122" i="1"/>
  <c r="S158" i="1"/>
  <c r="S146" i="1"/>
  <c r="S94" i="1"/>
  <c r="S90" i="1"/>
  <c r="S154" i="1"/>
  <c r="K179" i="1"/>
  <c r="O181" i="1"/>
  <c r="J181" i="1"/>
  <c r="H173" i="1"/>
  <c r="R173" i="1" s="1"/>
  <c r="AA182" i="1"/>
  <c r="AK182" i="1" s="1"/>
  <c r="AK76" i="1"/>
  <c r="AK75" i="1"/>
  <c r="AA181" i="1"/>
  <c r="AK77" i="1"/>
  <c r="AK78" i="1"/>
  <c r="AJ170" i="1"/>
  <c r="AG170" i="1"/>
  <c r="AK153" i="1"/>
  <c r="AK152" i="1"/>
  <c r="AK151" i="1"/>
  <c r="AA172" i="1"/>
  <c r="AG169" i="1"/>
  <c r="AJ171" i="1"/>
  <c r="AK135" i="1"/>
  <c r="AK137" i="1"/>
  <c r="AK136" i="1"/>
  <c r="AK138" i="1"/>
  <c r="AK143" i="1"/>
  <c r="AJ169" i="1"/>
  <c r="AK73" i="1" l="1"/>
  <c r="AL186" i="1"/>
  <c r="AJ187" i="1"/>
  <c r="AI189" i="1"/>
  <c r="AD179" i="1"/>
  <c r="AI187" i="1"/>
  <c r="AG180" i="1"/>
  <c r="AK180" i="1" s="1"/>
  <c r="AI186" i="1"/>
  <c r="AB189" i="1"/>
  <c r="AC187" i="1"/>
  <c r="AH187" i="1"/>
  <c r="AK21" i="1"/>
  <c r="AJ189" i="1"/>
  <c r="AG187" i="1"/>
  <c r="AF189" i="1"/>
  <c r="AB187" i="1"/>
  <c r="AB188" i="1"/>
  <c r="AK93" i="1"/>
  <c r="AL184" i="1"/>
  <c r="AG184" i="1"/>
  <c r="AK184" i="1" s="1"/>
  <c r="AG183" i="1"/>
  <c r="AK85" i="1"/>
  <c r="AD183" i="1"/>
  <c r="AL183" i="1"/>
  <c r="S172" i="1"/>
  <c r="S180" i="1"/>
  <c r="R148" i="1"/>
  <c r="AL178" i="1"/>
  <c r="N174" i="1"/>
  <c r="AK173" i="1"/>
  <c r="K180" i="1"/>
  <c r="K188" i="1"/>
  <c r="R161" i="1"/>
  <c r="R165" i="1"/>
  <c r="AK50" i="1"/>
  <c r="AA175" i="1"/>
  <c r="AK17" i="1"/>
  <c r="AK57" i="1"/>
  <c r="AK157" i="1"/>
  <c r="AA171" i="1"/>
  <c r="S174" i="1"/>
  <c r="K178" i="1"/>
  <c r="AL179" i="1"/>
  <c r="H189" i="1"/>
  <c r="M187" i="1"/>
  <c r="R53" i="1"/>
  <c r="AK141" i="1"/>
  <c r="AG171" i="1"/>
  <c r="K170" i="1"/>
  <c r="AK181" i="1"/>
  <c r="Q187" i="1"/>
  <c r="R64" i="1"/>
  <c r="R88" i="1"/>
  <c r="R120" i="1"/>
  <c r="R108" i="1"/>
  <c r="AC189" i="1"/>
  <c r="J186" i="1"/>
  <c r="N182" i="1"/>
  <c r="J189" i="1"/>
  <c r="AL180" i="1"/>
  <c r="R85" i="1"/>
  <c r="R65" i="1"/>
  <c r="R73" i="1"/>
  <c r="R145" i="1"/>
  <c r="R101" i="1"/>
  <c r="AK53" i="1"/>
  <c r="AK29" i="1"/>
  <c r="AK81" i="1"/>
  <c r="AK105" i="1"/>
  <c r="AK101" i="1"/>
  <c r="N172" i="1"/>
  <c r="N184" i="1"/>
  <c r="AK82" i="1"/>
  <c r="AD186" i="1"/>
  <c r="K174" i="1"/>
  <c r="AD189" i="1"/>
  <c r="H182" i="1"/>
  <c r="R76" i="1"/>
  <c r="H171" i="1"/>
  <c r="R157" i="1"/>
  <c r="N179" i="1"/>
  <c r="R77" i="1"/>
  <c r="H183" i="1"/>
  <c r="R183" i="1" s="1"/>
  <c r="AK25" i="1"/>
  <c r="M189" i="1"/>
  <c r="R24" i="1"/>
  <c r="R130" i="1"/>
  <c r="AG172" i="1"/>
  <c r="N186" i="1"/>
  <c r="R41" i="1"/>
  <c r="R105" i="1"/>
  <c r="AK33" i="1"/>
  <c r="AK89" i="1"/>
  <c r="AK149" i="1"/>
  <c r="AK109" i="1"/>
  <c r="R18" i="1"/>
  <c r="AL175" i="1"/>
  <c r="H186" i="1"/>
  <c r="R169" i="1"/>
  <c r="R149" i="1"/>
  <c r="AA183" i="1"/>
  <c r="H174" i="1"/>
  <c r="R16" i="1"/>
  <c r="AK177" i="1"/>
  <c r="S184" i="1"/>
  <c r="R52" i="1"/>
  <c r="AL174" i="1"/>
  <c r="R86" i="1"/>
  <c r="AK133" i="1"/>
  <c r="R28" i="1"/>
  <c r="R72" i="1"/>
  <c r="R96" i="1"/>
  <c r="AG175" i="1"/>
  <c r="N183" i="1"/>
  <c r="K172" i="1"/>
  <c r="K189" i="1" s="1"/>
  <c r="H175" i="1"/>
  <c r="R17" i="1"/>
  <c r="R61" i="1"/>
  <c r="R57" i="1"/>
  <c r="R121" i="1"/>
  <c r="R117" i="1"/>
  <c r="R181" i="1"/>
  <c r="AG176" i="1"/>
  <c r="AK176" i="1" s="1"/>
  <c r="AA179" i="1"/>
  <c r="AK49" i="1"/>
  <c r="AK37" i="1"/>
  <c r="AK129" i="1"/>
  <c r="AK113" i="1"/>
  <c r="AK117" i="1"/>
  <c r="R177" i="1"/>
  <c r="S179" i="1"/>
  <c r="S175" i="1"/>
  <c r="AK178" i="1"/>
  <c r="R50" i="1"/>
  <c r="R104" i="1"/>
  <c r="R68" i="1"/>
  <c r="R144" i="1"/>
  <c r="R136" i="1"/>
  <c r="R132" i="1"/>
  <c r="N171" i="1"/>
  <c r="N178" i="1"/>
  <c r="L189" i="1"/>
  <c r="R102" i="1"/>
  <c r="R37" i="1"/>
  <c r="H179" i="1"/>
  <c r="R49" i="1"/>
  <c r="R89" i="1"/>
  <c r="R97" i="1"/>
  <c r="R125" i="1"/>
  <c r="AK174" i="1"/>
  <c r="AK61" i="1"/>
  <c r="AK41" i="1"/>
  <c r="AK97" i="1"/>
  <c r="AK145" i="1"/>
  <c r="AK125" i="1"/>
  <c r="N176" i="1"/>
  <c r="R176" i="1" s="1"/>
  <c r="S182" i="1"/>
  <c r="S170" i="1"/>
  <c r="K182" i="1"/>
  <c r="S183" i="1"/>
  <c r="S171" i="1"/>
  <c r="R40" i="1"/>
  <c r="R93" i="1"/>
  <c r="S176" i="1"/>
  <c r="H178" i="1"/>
  <c r="R178" i="1" s="1"/>
  <c r="R48" i="1"/>
  <c r="AJ188" i="1"/>
  <c r="H170" i="1"/>
  <c r="R156" i="1"/>
  <c r="AG186" i="1"/>
  <c r="R20" i="1"/>
  <c r="R80" i="1"/>
  <c r="R164" i="1"/>
  <c r="R140" i="1"/>
  <c r="AG179" i="1"/>
  <c r="N175" i="1"/>
  <c r="AL182" i="1"/>
  <c r="N170" i="1"/>
  <c r="K184" i="1"/>
  <c r="R184" i="1" s="1"/>
  <c r="AL176" i="1"/>
  <c r="R153" i="1"/>
  <c r="R69" i="1"/>
  <c r="R25" i="1"/>
  <c r="R137" i="1"/>
  <c r="R133" i="1"/>
  <c r="AD175" i="1"/>
  <c r="AE189" i="1"/>
  <c r="AK69" i="1"/>
  <c r="AK45" i="1"/>
  <c r="AK121" i="1"/>
  <c r="N180" i="1"/>
  <c r="R180" i="1" s="1"/>
  <c r="I189" i="1"/>
  <c r="S178" i="1"/>
  <c r="M188" i="1"/>
  <c r="AA186" i="1"/>
  <c r="AA187" i="1"/>
  <c r="AK170" i="1"/>
  <c r="AK171" i="1"/>
  <c r="AK172" i="1"/>
  <c r="AA189" i="1"/>
  <c r="AJ186" i="1"/>
  <c r="AK169" i="1"/>
  <c r="AK187" i="1" l="1"/>
  <c r="AA188" i="1"/>
  <c r="AD188" i="1"/>
  <c r="AL188" i="1"/>
  <c r="AK186" i="1"/>
  <c r="AG189" i="1"/>
  <c r="AK189" i="1" s="1"/>
  <c r="AL189" i="1"/>
  <c r="AK183" i="1"/>
  <c r="AL187" i="1"/>
  <c r="K187" i="1"/>
  <c r="H188" i="1"/>
  <c r="R171" i="1"/>
  <c r="N189" i="1"/>
  <c r="AG188" i="1"/>
  <c r="S187" i="1"/>
  <c r="R174" i="1"/>
  <c r="S189" i="1"/>
  <c r="N188" i="1"/>
  <c r="R182" i="1"/>
  <c r="N187" i="1"/>
  <c r="AK179" i="1"/>
  <c r="R175" i="1"/>
  <c r="R172" i="1"/>
  <c r="R170" i="1"/>
  <c r="H187" i="1"/>
  <c r="S188" i="1"/>
  <c r="R179" i="1"/>
  <c r="R186" i="1"/>
  <c r="R189" i="1"/>
  <c r="AK175" i="1"/>
  <c r="AK188" i="1" l="1"/>
  <c r="R187" i="1"/>
  <c r="R18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CHAREYRON PIERRE</author>
  </authors>
  <commentList>
    <comment ref="H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50% des enseignements réalisés par enseignants et personnels sco
</t>
        </r>
      </text>
    </comment>
    <comment ref="K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35% enseignements réalisés par enseignants sco</t>
        </r>
      </text>
    </comment>
    <comment ref="N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40% enseignements réalisés par enseignants sco</t>
        </r>
      </text>
    </comment>
    <comment ref="S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33% enseignements réalisés par enseignants sco</t>
        </r>
      </text>
    </comment>
    <comment ref="AA9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50% des enseignements réalisés par enseignants et personnels sco
</t>
        </r>
      </text>
    </comment>
    <comment ref="AD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35% enseignements réalisés par enseignants sco</t>
        </r>
      </text>
    </comment>
    <comment ref="AG9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40% enseignements réalisés par enseignants sco</t>
        </r>
      </text>
    </comment>
    <comment ref="AL9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33% enseignements réalisés par enseignants sco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CHAREYRON PIERRE</author>
  </authors>
  <commentList>
    <comment ref="H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50% des enseignements réalisés par enseignants et personnels sco
</t>
        </r>
      </text>
    </comment>
    <comment ref="K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35% enseignements réalisés par enseignants sco</t>
        </r>
      </text>
    </comment>
    <comment ref="N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40% enseignements réalisés par enseignants sco</t>
        </r>
      </text>
    </comment>
    <comment ref="S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33% enseignements réalisés par enseignants sco</t>
        </r>
      </text>
    </comment>
    <comment ref="AB9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50% des enseignements réalisés par enseignants et personnels sco
</t>
        </r>
      </text>
    </comment>
    <comment ref="AE9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40% enseignements réalisés par enseignants sco</t>
        </r>
      </text>
    </comment>
    <comment ref="AH9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40% enseignements réalisés par enseignants sco</t>
        </r>
      </text>
    </comment>
    <comment ref="AM9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CHAREYRON PIERRE:</t>
        </r>
        <r>
          <rPr>
            <sz val="9"/>
            <color indexed="81"/>
            <rFont val="Tahoma"/>
            <family val="2"/>
          </rPr>
          <t xml:space="preserve">
33% enseignements réalisés par enseignants sco</t>
        </r>
      </text>
    </comment>
  </commentList>
</comments>
</file>

<file path=xl/sharedStrings.xml><?xml version="1.0" encoding="utf-8"?>
<sst xmlns="http://schemas.openxmlformats.org/spreadsheetml/2006/main" count="549" uniqueCount="90">
  <si>
    <t>M1</t>
  </si>
  <si>
    <t>SR1</t>
  </si>
  <si>
    <t>B1M1</t>
  </si>
  <si>
    <t>SR2</t>
  </si>
  <si>
    <t>IRS</t>
  </si>
  <si>
    <t>B2M1</t>
  </si>
  <si>
    <t>B3M1</t>
  </si>
  <si>
    <t>LVE M1</t>
  </si>
  <si>
    <t>B4M1 dont  OPP</t>
  </si>
  <si>
    <t>B4M1</t>
  </si>
  <si>
    <t>Total</t>
  </si>
  <si>
    <t>S1</t>
  </si>
  <si>
    <t>Crédits</t>
  </si>
  <si>
    <t>Heures</t>
  </si>
  <si>
    <t>S2</t>
  </si>
  <si>
    <t>B1M2</t>
  </si>
  <si>
    <t>B2M2</t>
  </si>
  <si>
    <t>B3M2</t>
  </si>
  <si>
    <t>LVE M2</t>
  </si>
  <si>
    <t>B4M2 dont  OPP</t>
  </si>
  <si>
    <t>B4M2</t>
  </si>
  <si>
    <r>
      <t>crédits/</t>
    </r>
    <r>
      <rPr>
        <sz val="7"/>
        <rFont val="Arial"/>
        <family val="2"/>
      </rPr>
      <t>htd</t>
    </r>
  </si>
  <si>
    <t>Total heures M1</t>
  </si>
  <si>
    <t>autres champs disciplinaires (20%)</t>
  </si>
  <si>
    <t>Heures étu 33%</t>
  </si>
  <si>
    <t>Cadre d'enseignement de la discipline (45%)</t>
  </si>
  <si>
    <t>Stratégies d'enseignement et d'apprentissage (30%)</t>
  </si>
  <si>
    <t>nb gpes</t>
  </si>
  <si>
    <t>Nb gpes</t>
  </si>
  <si>
    <t>Parcours PE Lyon 2</t>
  </si>
  <si>
    <t>Parcours PE Lyon 3</t>
  </si>
  <si>
    <t>M2A</t>
  </si>
  <si>
    <t>M2B</t>
  </si>
  <si>
    <t>DU 5</t>
  </si>
  <si>
    <t>DU 4-6</t>
  </si>
  <si>
    <t xml:space="preserve">Parcours </t>
  </si>
  <si>
    <t xml:space="preserve">total (somme) </t>
  </si>
  <si>
    <t>Total (%)</t>
  </si>
  <si>
    <t>Master 1</t>
  </si>
  <si>
    <t>Master 2</t>
  </si>
  <si>
    <t>Effectifs étudiants</t>
  </si>
  <si>
    <t>crédits/htd</t>
  </si>
  <si>
    <t>Total %</t>
  </si>
  <si>
    <t>Total somme</t>
  </si>
  <si>
    <t>Adaptations locales</t>
  </si>
  <si>
    <t>Lyon 2</t>
  </si>
  <si>
    <t>Angl</t>
  </si>
  <si>
    <t>Esp</t>
  </si>
  <si>
    <t>Hist-Géo</t>
  </si>
  <si>
    <t>fondamentaux maths (18%)</t>
  </si>
  <si>
    <t>Fondamentaux lettres (18%)</t>
  </si>
  <si>
    <t>Fondamentaux autres (19%)</t>
  </si>
  <si>
    <t>?</t>
  </si>
  <si>
    <t>Parcours PE UJM</t>
  </si>
  <si>
    <t>Adaptations locales (10%)</t>
  </si>
  <si>
    <t>Allemand</t>
  </si>
  <si>
    <t>SES</t>
  </si>
  <si>
    <t>EG CAPET</t>
  </si>
  <si>
    <t>L Class</t>
  </si>
  <si>
    <t>Lyon 3</t>
  </si>
  <si>
    <t>L Mod</t>
  </si>
  <si>
    <t>Doc</t>
  </si>
  <si>
    <t>Ital</t>
  </si>
  <si>
    <t>UJM</t>
  </si>
  <si>
    <t>Arts plas</t>
  </si>
  <si>
    <t>angl</t>
  </si>
  <si>
    <t>Maths</t>
  </si>
  <si>
    <t>SPC</t>
  </si>
  <si>
    <t>SVTU</t>
  </si>
  <si>
    <t>EPS</t>
  </si>
  <si>
    <t>CPE</t>
  </si>
  <si>
    <t>Lyon 1</t>
  </si>
  <si>
    <t xml:space="preserve">Maths </t>
  </si>
  <si>
    <t>STMS</t>
  </si>
  <si>
    <t>SII</t>
  </si>
  <si>
    <t>BSE</t>
  </si>
  <si>
    <t>EG - CV</t>
  </si>
  <si>
    <t>MSPC</t>
  </si>
  <si>
    <t>LHG</t>
  </si>
  <si>
    <t>BGB</t>
  </si>
  <si>
    <t xml:space="preserve">Lyon 1 </t>
  </si>
  <si>
    <t xml:space="preserve">Totaux </t>
  </si>
  <si>
    <t>Acad</t>
  </si>
  <si>
    <t>lyon 1</t>
  </si>
  <si>
    <t>DU</t>
  </si>
  <si>
    <t>L mod</t>
  </si>
  <si>
    <t>Educ mus</t>
  </si>
  <si>
    <t>PE Bourg</t>
  </si>
  <si>
    <t xml:space="preserve">PE Lyon </t>
  </si>
  <si>
    <t>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</si>
</sst>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sz val="7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rgb="FFFFFF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5E0B3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BE9CD"/>
        <bgColor indexed="64"/>
      </patternFill>
    </fill>
    <fill>
      <patternFill patternType="solid">
        <fgColor rgb="FFEEF4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3" borderId="4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left" vertical="center" wrapText="1" indent="1"/>
    </xf>
    <xf numFmtId="0" fontId="0" fillId="2" borderId="2" xfId="0" applyFill="1" applyBorder="1" applyAlignment="1">
      <alignment vertical="top" wrapText="1" indent="1"/>
    </xf>
    <xf numFmtId="0" fontId="2" fillId="7" borderId="4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vertical="top" wrapText="1" indent="1"/>
    </xf>
    <xf numFmtId="0" fontId="0" fillId="7" borderId="4" xfId="0" applyFill="1" applyBorder="1" applyAlignment="1">
      <alignment vertical="top" wrapText="1" indent="1"/>
    </xf>
    <xf numFmtId="0" fontId="0" fillId="4" borderId="4" xfId="0" applyFill="1" applyBorder="1" applyAlignment="1">
      <alignment vertical="top" wrapText="1" indent="1"/>
    </xf>
    <xf numFmtId="0" fontId="0" fillId="5" borderId="4" xfId="0" applyFill="1" applyBorder="1" applyAlignment="1">
      <alignment vertical="top" wrapText="1" indent="1"/>
    </xf>
    <xf numFmtId="0" fontId="0" fillId="6" borderId="4" xfId="0" applyFill="1" applyBorder="1" applyAlignment="1">
      <alignment vertical="top" wrapText="1" indent="1"/>
    </xf>
    <xf numFmtId="0" fontId="0" fillId="10" borderId="2" xfId="0" applyFill="1" applyBorder="1" applyAlignment="1">
      <alignment vertical="top" wrapText="1" indent="1"/>
    </xf>
    <xf numFmtId="0" fontId="0" fillId="10" borderId="4" xfId="0" applyFill="1" applyBorder="1" applyAlignment="1">
      <alignment vertical="top" wrapText="1" indent="1"/>
    </xf>
    <xf numFmtId="0" fontId="4" fillId="10" borderId="4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 indent="1"/>
    </xf>
    <xf numFmtId="0" fontId="2" fillId="4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top" wrapText="1" inden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10" borderId="5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top" wrapText="1"/>
    </xf>
    <xf numFmtId="0" fontId="4" fillId="8" borderId="4" xfId="0" applyFont="1" applyFill="1" applyBorder="1" applyAlignment="1">
      <alignment horizontal="center" vertical="center" wrapText="1"/>
    </xf>
    <xf numFmtId="0" fontId="0" fillId="9" borderId="4" xfId="0" applyFill="1" applyBorder="1" applyAlignment="1">
      <alignment horizontal="center" vertical="top" wrapText="1"/>
    </xf>
    <xf numFmtId="0" fontId="0" fillId="7" borderId="4" xfId="0" applyFill="1" applyBorder="1" applyAlignment="1">
      <alignment horizontal="center" vertical="top" wrapText="1"/>
    </xf>
    <xf numFmtId="0" fontId="0" fillId="4" borderId="4" xfId="0" applyFill="1" applyBorder="1" applyAlignment="1">
      <alignment horizontal="center" vertical="top" wrapText="1"/>
    </xf>
    <xf numFmtId="0" fontId="0" fillId="5" borderId="4" xfId="0" applyFill="1" applyBorder="1" applyAlignment="1">
      <alignment horizontal="center" vertical="top" wrapText="1"/>
    </xf>
    <xf numFmtId="0" fontId="0" fillId="6" borderId="4" xfId="0" applyFill="1" applyBorder="1" applyAlignment="1">
      <alignment horizontal="center" vertical="top" wrapText="1"/>
    </xf>
    <xf numFmtId="0" fontId="0" fillId="10" borderId="5" xfId="0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12" borderId="5" xfId="0" applyFont="1" applyFill="1" applyBorder="1" applyAlignment="1">
      <alignment horizontal="center" vertical="center" wrapText="1"/>
    </xf>
    <xf numFmtId="0" fontId="3" fillId="11" borderId="4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6" fillId="0" borderId="8" xfId="0" applyFont="1" applyBorder="1"/>
    <xf numFmtId="0" fontId="6" fillId="0" borderId="9" xfId="0" applyFont="1" applyBorder="1"/>
    <xf numFmtId="0" fontId="3" fillId="12" borderId="11" xfId="0" applyFont="1" applyFill="1" applyBorder="1" applyAlignment="1">
      <alignment horizontal="center" vertical="center" wrapText="1"/>
    </xf>
    <xf numFmtId="0" fontId="0" fillId="10" borderId="11" xfId="0" applyFill="1" applyBorder="1" applyAlignment="1">
      <alignment horizontal="center" vertical="top" wrapText="1"/>
    </xf>
    <xf numFmtId="0" fontId="4" fillId="10" borderId="11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7" fillId="0" borderId="1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10" fillId="12" borderId="4" xfId="0" applyFont="1" applyFill="1" applyBorder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7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0" fillId="10" borderId="5" xfId="0" applyFont="1" applyFill="1" applyBorder="1" applyAlignment="1">
      <alignment horizontal="center" vertical="top" wrapText="1"/>
    </xf>
    <xf numFmtId="0" fontId="3" fillId="10" borderId="5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0" fillId="10" borderId="4" xfId="0" applyFont="1" applyFill="1" applyBorder="1" applyAlignment="1">
      <alignment horizontal="center" vertical="top" wrapText="1"/>
    </xf>
    <xf numFmtId="0" fontId="3" fillId="10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Continuous"/>
    </xf>
    <xf numFmtId="0" fontId="12" fillId="0" borderId="0" xfId="0" applyFont="1" applyAlignment="1">
      <alignment horizontal="centerContinuous" vertical="center"/>
    </xf>
    <xf numFmtId="0" fontId="13" fillId="0" borderId="13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1" fillId="10" borderId="0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1" fillId="10" borderId="13" xfId="0" applyFont="1" applyFill="1" applyBorder="1" applyAlignment="1">
      <alignment horizontal="center" vertical="center" wrapText="1"/>
    </xf>
    <xf numFmtId="0" fontId="4" fillId="8" borderId="13" xfId="0" applyFont="1" applyFill="1" applyBorder="1" applyAlignment="1">
      <alignment horizontal="center" vertical="center" wrapText="1"/>
    </xf>
    <xf numFmtId="0" fontId="0" fillId="9" borderId="13" xfId="0" applyFill="1" applyBorder="1" applyAlignment="1">
      <alignment horizontal="center" vertical="top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0" fillId="13" borderId="0" xfId="0" applyFill="1" applyBorder="1" applyAlignment="1">
      <alignment horizontal="centerContinuous"/>
    </xf>
    <xf numFmtId="0" fontId="2" fillId="13" borderId="0" xfId="0" applyFont="1" applyFill="1" applyBorder="1" applyAlignment="1">
      <alignment horizontal="center" vertical="center" wrapText="1"/>
    </xf>
    <xf numFmtId="0" fontId="4" fillId="13" borderId="0" xfId="0" applyFont="1" applyFill="1" applyBorder="1" applyAlignment="1">
      <alignment horizontal="center" vertical="center" wrapText="1"/>
    </xf>
    <xf numFmtId="0" fontId="0" fillId="13" borderId="0" xfId="0" applyFill="1" applyBorder="1" applyAlignment="1">
      <alignment horizontal="center" vertical="top" wrapText="1"/>
    </xf>
    <xf numFmtId="0" fontId="1" fillId="13" borderId="0" xfId="0" applyFont="1" applyFill="1" applyBorder="1" applyAlignment="1">
      <alignment horizontal="center" vertical="center" wrapText="1"/>
    </xf>
    <xf numFmtId="0" fontId="0" fillId="13" borderId="0" xfId="0" applyFill="1" applyBorder="1" applyAlignment="1">
      <alignment horizontal="center"/>
    </xf>
    <xf numFmtId="0" fontId="15" fillId="0" borderId="13" xfId="0" applyFont="1" applyBorder="1" applyAlignment="1">
      <alignment horizontal="centerContinuous" vertical="center"/>
    </xf>
    <xf numFmtId="0" fontId="0" fillId="0" borderId="9" xfId="0" applyBorder="1" applyAlignment="1">
      <alignment horizontal="centerContinuous"/>
    </xf>
    <xf numFmtId="0" fontId="10" fillId="11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15" fillId="0" borderId="12" xfId="0" applyFont="1" applyBorder="1" applyAlignment="1">
      <alignment horizontal="centerContinuous" vertical="center"/>
    </xf>
    <xf numFmtId="0" fontId="14" fillId="12" borderId="11" xfId="0" applyFont="1" applyFill="1" applyBorder="1" applyAlignment="1">
      <alignment horizontal="centerContinuous" vertical="center" wrapText="1"/>
    </xf>
    <xf numFmtId="0" fontId="7" fillId="0" borderId="14" xfId="0" applyFont="1" applyBorder="1"/>
    <xf numFmtId="0" fontId="0" fillId="10" borderId="3" xfId="0" applyFill="1" applyBorder="1" applyAlignment="1">
      <alignment horizontal="center" vertical="top" wrapText="1"/>
    </xf>
    <xf numFmtId="0" fontId="4" fillId="10" borderId="3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7" fillId="0" borderId="0" xfId="0" applyFont="1" applyBorder="1"/>
    <xf numFmtId="0" fontId="3" fillId="12" borderId="0" xfId="0" applyFont="1" applyFill="1" applyBorder="1" applyAlignment="1">
      <alignment horizontal="center" vertical="center" wrapText="1"/>
    </xf>
    <xf numFmtId="0" fontId="0" fillId="10" borderId="0" xfId="0" applyFill="1" applyBorder="1" applyAlignment="1">
      <alignment horizontal="center" vertical="top" wrapText="1"/>
    </xf>
    <xf numFmtId="0" fontId="4" fillId="10" borderId="0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1" fillId="13" borderId="1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top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7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1" fillId="13" borderId="15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Continuous"/>
    </xf>
    <xf numFmtId="0" fontId="10" fillId="0" borderId="7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0" xfId="0" applyFont="1"/>
    <xf numFmtId="0" fontId="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Continuous"/>
    </xf>
    <xf numFmtId="0" fontId="11" fillId="10" borderId="0" xfId="0" applyFont="1" applyFill="1" applyBorder="1" applyAlignment="1">
      <alignment horizontal="center" vertical="center" wrapText="1"/>
    </xf>
    <xf numFmtId="0" fontId="16" fillId="0" borderId="0" xfId="0" applyFont="1"/>
    <xf numFmtId="0" fontId="16" fillId="8" borderId="2" xfId="0" applyFont="1" applyFill="1" applyBorder="1" applyAlignment="1">
      <alignment vertical="top" wrapText="1" indent="1"/>
    </xf>
    <xf numFmtId="0" fontId="16" fillId="9" borderId="2" xfId="0" applyFont="1" applyFill="1" applyBorder="1" applyAlignment="1">
      <alignment vertical="top" wrapText="1" indent="1"/>
    </xf>
    <xf numFmtId="0" fontId="16" fillId="10" borderId="2" xfId="0" applyFont="1" applyFill="1" applyBorder="1" applyAlignment="1">
      <alignment vertical="top" wrapText="1" indent="1"/>
    </xf>
    <xf numFmtId="0" fontId="16" fillId="10" borderId="7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vertical="top" wrapText="1" indent="1"/>
    </xf>
    <xf numFmtId="0" fontId="0" fillId="9" borderId="2" xfId="0" applyFill="1" applyBorder="1" applyAlignment="1">
      <alignment vertical="top" wrapText="1" indent="1"/>
    </xf>
    <xf numFmtId="0" fontId="0" fillId="10" borderId="2" xfId="0" applyFill="1" applyBorder="1" applyAlignment="1">
      <alignment horizontal="center" vertical="top" wrapText="1"/>
    </xf>
    <xf numFmtId="0" fontId="0" fillId="10" borderId="7" xfId="0" applyFill="1" applyBorder="1" applyAlignment="1">
      <alignment horizontal="center" vertical="top" wrapText="1"/>
    </xf>
    <xf numFmtId="0" fontId="0" fillId="10" borderId="6" xfId="0" applyFill="1" applyBorder="1" applyAlignment="1">
      <alignment horizontal="center" vertical="top" wrapText="1"/>
    </xf>
    <xf numFmtId="0" fontId="13" fillId="0" borderId="12" xfId="0" applyFont="1" applyBorder="1" applyAlignment="1">
      <alignment horizontal="centerContinuous" vertical="center"/>
    </xf>
    <xf numFmtId="0" fontId="14" fillId="12" borderId="1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6" fillId="0" borderId="0" xfId="0" applyFont="1" applyBorder="1"/>
    <xf numFmtId="0" fontId="10" fillId="12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1" fillId="14" borderId="7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7" fillId="15" borderId="12" xfId="0" applyFont="1" applyFill="1" applyBorder="1" applyAlignment="1">
      <alignment horizontal="center" vertical="center" wrapText="1"/>
    </xf>
    <xf numFmtId="0" fontId="17" fillId="15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wrapText="1" indent="1"/>
    </xf>
    <xf numFmtId="0" fontId="10" fillId="11" borderId="1" xfId="0" applyFont="1" applyFill="1" applyBorder="1" applyAlignment="1">
      <alignment horizontal="center" vertical="top" wrapText="1"/>
    </xf>
    <xf numFmtId="0" fontId="10" fillId="11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top" wrapText="1"/>
    </xf>
    <xf numFmtId="0" fontId="0" fillId="11" border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89"/>
  <sheetViews>
    <sheetView workbookViewId="0">
      <pane xSplit="3" ySplit="14" topLeftCell="Q15" activePane="bottomRight" state="frozen"/>
      <selection pane="topRight" activeCell="D1" sqref="D1"/>
      <selection pane="bottomLeft" activeCell="A15" sqref="A15"/>
      <selection pane="bottomRight" activeCell="X1" sqref="X1:AL1048576"/>
    </sheetView>
  </sheetViews>
  <sheetFormatPr baseColWidth="10" defaultRowHeight="14.75" x14ac:dyDescent="0.75"/>
  <cols>
    <col min="1" max="1" width="32.86328125" customWidth="1"/>
    <col min="2" max="2" width="7.54296875" style="63" customWidth="1"/>
    <col min="3" max="3" width="6.7265625" style="63" customWidth="1"/>
    <col min="4" max="4" width="10.1328125" style="63" customWidth="1"/>
    <col min="5" max="5" width="6.40625" style="63" bestFit="1" customWidth="1"/>
    <col min="6" max="16" width="8.54296875" customWidth="1"/>
    <col min="17" max="17" width="8.54296875" style="63" customWidth="1"/>
    <col min="18" max="18" width="8.54296875" style="161" customWidth="1"/>
    <col min="19" max="19" width="8.54296875" style="28" customWidth="1"/>
    <col min="20" max="20" width="8.54296875" style="111" customWidth="1"/>
    <col min="21" max="23" width="5.7265625" customWidth="1"/>
    <col min="24" max="24" width="6.453125" style="157" bestFit="1" customWidth="1"/>
    <col min="25" max="35" width="10.90625" customWidth="1"/>
    <col min="36" max="36" width="10.90625" style="28" customWidth="1"/>
    <col min="37" max="37" width="10.90625" customWidth="1"/>
  </cols>
  <sheetData>
    <row r="1" spans="1:38" ht="19.25" thickBot="1" x14ac:dyDescent="1.05">
      <c r="D1" s="95" t="s">
        <v>38</v>
      </c>
      <c r="E1" s="91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R1" s="159"/>
      <c r="S1" s="92"/>
      <c r="T1" s="106"/>
      <c r="U1" s="94" t="s">
        <v>39</v>
      </c>
      <c r="V1" s="94"/>
      <c r="W1" s="94"/>
      <c r="X1" s="147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</row>
    <row r="2" spans="1:38" s="28" customFormat="1" ht="14.9" customHeight="1" x14ac:dyDescent="0.75">
      <c r="A2" s="203" t="s">
        <v>0</v>
      </c>
      <c r="B2" s="52"/>
      <c r="C2" s="52"/>
      <c r="D2" s="52"/>
      <c r="E2" s="209"/>
      <c r="F2" s="27" t="s">
        <v>1</v>
      </c>
      <c r="G2" s="27" t="s">
        <v>3</v>
      </c>
      <c r="H2" s="27" t="s">
        <v>4</v>
      </c>
      <c r="I2" s="27" t="s">
        <v>1</v>
      </c>
      <c r="J2" s="27" t="s">
        <v>3</v>
      </c>
      <c r="K2" s="27" t="s">
        <v>4</v>
      </c>
      <c r="L2" s="27" t="s">
        <v>1</v>
      </c>
      <c r="M2" s="27" t="s">
        <v>3</v>
      </c>
      <c r="N2" s="27" t="s">
        <v>4</v>
      </c>
      <c r="O2" s="195" t="s">
        <v>7</v>
      </c>
      <c r="P2" s="27" t="s">
        <v>1</v>
      </c>
      <c r="Q2" s="27" t="s">
        <v>4</v>
      </c>
      <c r="R2" s="205" t="s">
        <v>43</v>
      </c>
      <c r="S2" s="207" t="s">
        <v>42</v>
      </c>
      <c r="T2" s="107"/>
      <c r="U2" s="104"/>
      <c r="V2" s="74"/>
      <c r="W2" s="74"/>
      <c r="X2" s="201"/>
      <c r="Y2" s="20" t="s">
        <v>1</v>
      </c>
      <c r="Z2" s="20" t="s">
        <v>3</v>
      </c>
      <c r="AA2" s="20" t="s">
        <v>4</v>
      </c>
      <c r="AB2" s="20" t="s">
        <v>1</v>
      </c>
      <c r="AC2" s="20" t="s">
        <v>3</v>
      </c>
      <c r="AD2" s="20" t="s">
        <v>4</v>
      </c>
      <c r="AE2" s="20" t="s">
        <v>1</v>
      </c>
      <c r="AF2" s="20" t="s">
        <v>3</v>
      </c>
      <c r="AG2" s="20" t="s">
        <v>4</v>
      </c>
      <c r="AH2" s="195" t="s">
        <v>18</v>
      </c>
      <c r="AI2" s="22" t="s">
        <v>1</v>
      </c>
      <c r="AJ2" s="20" t="s">
        <v>4</v>
      </c>
      <c r="AK2" s="197" t="s">
        <v>43</v>
      </c>
      <c r="AL2" s="199" t="s">
        <v>10</v>
      </c>
    </row>
    <row r="3" spans="1:38" s="28" customFormat="1" ht="19.25" thickBot="1" x14ac:dyDescent="0.9">
      <c r="A3" s="204"/>
      <c r="B3" s="53"/>
      <c r="C3" s="53"/>
      <c r="D3" s="53"/>
      <c r="E3" s="210"/>
      <c r="F3" s="21" t="s">
        <v>2</v>
      </c>
      <c r="G3" s="21" t="s">
        <v>2</v>
      </c>
      <c r="H3" s="21" t="s">
        <v>2</v>
      </c>
      <c r="I3" s="21" t="s">
        <v>5</v>
      </c>
      <c r="J3" s="21" t="s">
        <v>5</v>
      </c>
      <c r="K3" s="21" t="s">
        <v>5</v>
      </c>
      <c r="L3" s="21" t="s">
        <v>6</v>
      </c>
      <c r="M3" s="21" t="s">
        <v>6</v>
      </c>
      <c r="N3" s="21" t="s">
        <v>6</v>
      </c>
      <c r="O3" s="196"/>
      <c r="P3" s="21" t="s">
        <v>8</v>
      </c>
      <c r="Q3" s="21" t="s">
        <v>9</v>
      </c>
      <c r="R3" s="206"/>
      <c r="S3" s="208"/>
      <c r="T3" s="107"/>
      <c r="U3" s="105"/>
      <c r="V3" s="71"/>
      <c r="W3" s="71"/>
      <c r="X3" s="202"/>
      <c r="Y3" s="21" t="s">
        <v>15</v>
      </c>
      <c r="Z3" s="21" t="s">
        <v>16</v>
      </c>
      <c r="AA3" s="21" t="s">
        <v>15</v>
      </c>
      <c r="AB3" s="21" t="s">
        <v>16</v>
      </c>
      <c r="AC3" s="21" t="s">
        <v>16</v>
      </c>
      <c r="AD3" s="21" t="s">
        <v>16</v>
      </c>
      <c r="AE3" s="21" t="s">
        <v>17</v>
      </c>
      <c r="AF3" s="21" t="s">
        <v>17</v>
      </c>
      <c r="AG3" s="21" t="s">
        <v>17</v>
      </c>
      <c r="AH3" s="196"/>
      <c r="AI3" s="1" t="s">
        <v>19</v>
      </c>
      <c r="AJ3" s="21" t="s">
        <v>20</v>
      </c>
      <c r="AK3" s="198"/>
      <c r="AL3" s="200"/>
    </row>
    <row r="4" spans="1:38" ht="15.5" thickBot="1" x14ac:dyDescent="0.9">
      <c r="A4" s="2" t="s">
        <v>11</v>
      </c>
      <c r="B4" s="41"/>
      <c r="C4" s="41"/>
      <c r="D4" s="41"/>
      <c r="E4" s="115" t="s">
        <v>12</v>
      </c>
      <c r="F4" s="3">
        <v>3</v>
      </c>
      <c r="G4" s="3"/>
      <c r="H4" s="3">
        <v>3</v>
      </c>
      <c r="I4" s="4">
        <v>4</v>
      </c>
      <c r="J4" s="4">
        <v>3</v>
      </c>
      <c r="K4" s="4">
        <v>4</v>
      </c>
      <c r="L4" s="5">
        <v>3</v>
      </c>
      <c r="M4" s="5"/>
      <c r="N4" s="5">
        <v>3</v>
      </c>
      <c r="O4" s="6">
        <v>3</v>
      </c>
      <c r="P4" s="7">
        <v>2</v>
      </c>
      <c r="Q4" s="7">
        <v>2</v>
      </c>
      <c r="R4" s="162"/>
      <c r="S4" s="33">
        <f>SUM(F4:Q4)</f>
        <v>30</v>
      </c>
      <c r="T4" s="108"/>
      <c r="U4" s="44"/>
      <c r="V4" s="44"/>
      <c r="W4" s="44"/>
      <c r="X4" s="114" t="s">
        <v>12</v>
      </c>
      <c r="Y4" s="3">
        <v>3</v>
      </c>
      <c r="Z4" s="3"/>
      <c r="AA4" s="3">
        <v>3</v>
      </c>
      <c r="AB4" s="4">
        <v>3</v>
      </c>
      <c r="AC4" s="4"/>
      <c r="AD4" s="4">
        <v>3</v>
      </c>
      <c r="AE4" s="5">
        <v>3</v>
      </c>
      <c r="AF4" s="5">
        <v>3</v>
      </c>
      <c r="AG4" s="5">
        <v>4</v>
      </c>
      <c r="AH4" s="6">
        <v>3</v>
      </c>
      <c r="AI4" s="7">
        <v>3</v>
      </c>
      <c r="AJ4" s="7">
        <v>2</v>
      </c>
      <c r="AK4" s="170"/>
      <c r="AL4" s="8">
        <f>SUM(Y4:AJ4)</f>
        <v>30</v>
      </c>
    </row>
    <row r="5" spans="1:38" ht="15.5" thickBot="1" x14ac:dyDescent="0.9">
      <c r="A5" s="9"/>
      <c r="B5" s="64"/>
      <c r="C5" s="64"/>
      <c r="D5" s="64"/>
      <c r="E5" s="115" t="s">
        <v>13</v>
      </c>
      <c r="F5" s="3"/>
      <c r="G5" s="3"/>
      <c r="H5" s="3"/>
      <c r="I5" s="4"/>
      <c r="J5" s="4"/>
      <c r="K5" s="4"/>
      <c r="L5" s="5"/>
      <c r="M5" s="5"/>
      <c r="N5" s="5"/>
      <c r="O5" s="10">
        <v>25</v>
      </c>
      <c r="P5" s="10">
        <v>15</v>
      </c>
      <c r="Q5" s="10">
        <v>15</v>
      </c>
      <c r="R5" s="163"/>
      <c r="S5" s="34"/>
      <c r="T5" s="109"/>
      <c r="U5" s="72"/>
      <c r="V5" s="72"/>
      <c r="W5" s="72"/>
      <c r="X5" s="114" t="s">
        <v>13</v>
      </c>
      <c r="Y5" s="23"/>
      <c r="Z5" s="23"/>
      <c r="AA5" s="23"/>
      <c r="AB5" s="24"/>
      <c r="AC5" s="24"/>
      <c r="AD5" s="24"/>
      <c r="AE5" s="25"/>
      <c r="AF5" s="25"/>
      <c r="AG5" s="25"/>
      <c r="AH5" s="10">
        <v>25</v>
      </c>
      <c r="AI5" s="10">
        <v>15</v>
      </c>
      <c r="AJ5" s="10">
        <v>15</v>
      </c>
      <c r="AK5" s="171"/>
      <c r="AL5" s="11"/>
    </row>
    <row r="6" spans="1:38" ht="15.5" thickBot="1" x14ac:dyDescent="0.9">
      <c r="A6" s="2" t="s">
        <v>14</v>
      </c>
      <c r="B6" s="41"/>
      <c r="C6" s="41"/>
      <c r="D6" s="41"/>
      <c r="E6" s="115" t="s">
        <v>12</v>
      </c>
      <c r="F6" s="3"/>
      <c r="G6" s="3">
        <v>3</v>
      </c>
      <c r="H6" s="3">
        <v>3</v>
      </c>
      <c r="I6" s="4">
        <v>6</v>
      </c>
      <c r="J6" s="4">
        <v>3</v>
      </c>
      <c r="K6" s="4">
        <v>4</v>
      </c>
      <c r="L6" s="5"/>
      <c r="M6" s="5">
        <v>3</v>
      </c>
      <c r="N6" s="5">
        <v>3</v>
      </c>
      <c r="O6" s="12"/>
      <c r="P6" s="7">
        <v>3</v>
      </c>
      <c r="Q6" s="7">
        <v>2</v>
      </c>
      <c r="R6" s="162"/>
      <c r="S6" s="33">
        <f>SUM(F6:Q6)</f>
        <v>30</v>
      </c>
      <c r="T6" s="108"/>
      <c r="U6" s="44"/>
      <c r="V6" s="44"/>
      <c r="W6" s="44"/>
      <c r="X6" s="114" t="s">
        <v>12</v>
      </c>
      <c r="Y6" s="3"/>
      <c r="Z6" s="3">
        <v>3</v>
      </c>
      <c r="AA6" s="3">
        <v>3</v>
      </c>
      <c r="AB6" s="4"/>
      <c r="AC6" s="4">
        <v>3</v>
      </c>
      <c r="AD6" s="4">
        <v>3</v>
      </c>
      <c r="AE6" s="5">
        <v>5</v>
      </c>
      <c r="AF6" s="5">
        <v>5</v>
      </c>
      <c r="AG6" s="5">
        <v>4</v>
      </c>
      <c r="AH6" s="12"/>
      <c r="AI6" s="12"/>
      <c r="AJ6" s="7">
        <v>4</v>
      </c>
      <c r="AK6" s="170"/>
      <c r="AL6" s="8">
        <f>SUM(Y6:AJ6)</f>
        <v>30</v>
      </c>
    </row>
    <row r="7" spans="1:38" ht="15.5" thickBot="1" x14ac:dyDescent="0.9">
      <c r="A7" s="9"/>
      <c r="B7" s="64"/>
      <c r="C7" s="64"/>
      <c r="D7" s="64"/>
      <c r="E7" s="115" t="s">
        <v>13</v>
      </c>
      <c r="F7" s="13"/>
      <c r="G7" s="13"/>
      <c r="H7" s="13"/>
      <c r="I7" s="14"/>
      <c r="J7" s="14"/>
      <c r="K7" s="14"/>
      <c r="L7" s="15"/>
      <c r="M7" s="15"/>
      <c r="N7" s="15"/>
      <c r="O7" s="12"/>
      <c r="P7" s="10">
        <v>10</v>
      </c>
      <c r="Q7" s="10">
        <v>15</v>
      </c>
      <c r="R7" s="163"/>
      <c r="S7" s="34"/>
      <c r="T7" s="109"/>
      <c r="U7" s="72"/>
      <c r="V7" s="72"/>
      <c r="W7" s="72"/>
      <c r="X7" s="114" t="s">
        <v>13</v>
      </c>
      <c r="Y7" s="13"/>
      <c r="Z7" s="13"/>
      <c r="AA7" s="13"/>
      <c r="AB7" s="14"/>
      <c r="AC7" s="14"/>
      <c r="AD7" s="14"/>
      <c r="AE7" s="15"/>
      <c r="AF7" s="15"/>
      <c r="AG7" s="15"/>
      <c r="AH7" s="12"/>
      <c r="AI7" s="12"/>
      <c r="AJ7" s="10">
        <v>25</v>
      </c>
      <c r="AK7" s="171"/>
      <c r="AL7" s="11"/>
    </row>
    <row r="8" spans="1:38" ht="19.25" thickBot="1" x14ac:dyDescent="0.9">
      <c r="A8" s="16"/>
      <c r="B8" s="65"/>
      <c r="C8" s="65"/>
      <c r="D8" s="65"/>
      <c r="E8" s="59" t="s">
        <v>41</v>
      </c>
      <c r="F8" s="17"/>
      <c r="G8" s="18">
        <f>SUM(F4:H4,F6:H6)</f>
        <v>12</v>
      </c>
      <c r="H8" s="19">
        <v>80</v>
      </c>
      <c r="I8" s="17"/>
      <c r="J8" s="18">
        <f>SUM(I4:K4,I6:K6)</f>
        <v>24</v>
      </c>
      <c r="K8" s="19">
        <v>210</v>
      </c>
      <c r="L8" s="17"/>
      <c r="M8" s="18">
        <f>SUM(L4:N4,L6:N6)</f>
        <v>12</v>
      </c>
      <c r="N8" s="19">
        <v>110</v>
      </c>
      <c r="O8" s="17"/>
      <c r="P8" s="18">
        <f>SUM(O4:Q4,O6:Q6)</f>
        <v>12</v>
      </c>
      <c r="Q8" s="19">
        <f>SUM(O5:Q5,P7:Q7)</f>
        <v>80</v>
      </c>
      <c r="R8" s="164"/>
      <c r="S8" s="19">
        <f>SUM(H8,K8,N8,Q8)</f>
        <v>480</v>
      </c>
      <c r="T8" s="110"/>
      <c r="U8" s="65"/>
      <c r="V8" s="65"/>
      <c r="W8" s="65"/>
      <c r="X8" s="59" t="s">
        <v>41</v>
      </c>
      <c r="Y8" s="32"/>
      <c r="Z8" s="18">
        <f>SUM(Y4:AA4,Y6:AA6)</f>
        <v>12</v>
      </c>
      <c r="AA8" s="19">
        <v>80</v>
      </c>
      <c r="AB8" s="32"/>
      <c r="AC8" s="18">
        <f>SUM(AB4:AD4,AB6:AD6)</f>
        <v>12</v>
      </c>
      <c r="AD8" s="19">
        <v>80</v>
      </c>
      <c r="AE8" s="32"/>
      <c r="AF8" s="18">
        <f>SUM(AE4:AG4,AE6:AG6)</f>
        <v>24</v>
      </c>
      <c r="AG8" s="19">
        <v>80</v>
      </c>
      <c r="AH8" s="32"/>
      <c r="AI8" s="18">
        <f>SUM(AH4:AJ4,AH6:AJ6)</f>
        <v>12</v>
      </c>
      <c r="AJ8" s="19">
        <v>80</v>
      </c>
      <c r="AK8" s="172"/>
      <c r="AL8" s="19">
        <f>SUM(AA8,AD8,AG8,AJ8)</f>
        <v>320</v>
      </c>
    </row>
    <row r="9" spans="1:38" ht="15.5" thickBot="1" x14ac:dyDescent="0.9">
      <c r="A9" s="51" t="s">
        <v>24</v>
      </c>
      <c r="B9" s="66"/>
      <c r="C9" s="66"/>
      <c r="D9" s="66"/>
      <c r="E9" s="47"/>
      <c r="F9" s="48"/>
      <c r="G9" s="49"/>
      <c r="H9" s="50">
        <f>H8*0.5</f>
        <v>40</v>
      </c>
      <c r="I9" s="48"/>
      <c r="J9" s="49"/>
      <c r="K9" s="50">
        <f>ROUNDUP(K8*0.35, 0)</f>
        <v>74</v>
      </c>
      <c r="L9" s="48"/>
      <c r="M9" s="49"/>
      <c r="N9" s="50">
        <f>N8*0.4</f>
        <v>44</v>
      </c>
      <c r="O9" s="48"/>
      <c r="P9" s="49"/>
      <c r="Q9" s="50"/>
      <c r="R9" s="139">
        <f>SUM(H9:Q9)</f>
        <v>158</v>
      </c>
      <c r="S9" s="50">
        <f>ROUNDUP(S8*0.33, 0)</f>
        <v>159</v>
      </c>
      <c r="T9" s="110"/>
      <c r="U9" s="66"/>
      <c r="V9" s="69"/>
      <c r="W9" s="69"/>
      <c r="X9" s="148"/>
      <c r="Y9" s="48"/>
      <c r="Z9" s="49"/>
      <c r="AA9" s="50">
        <f>AA8*0.5</f>
        <v>40</v>
      </c>
      <c r="AB9" s="48"/>
      <c r="AC9" s="49"/>
      <c r="AD9" s="50">
        <f>ROUNDUP(AD8*0.35, 0)</f>
        <v>28</v>
      </c>
      <c r="AE9" s="48"/>
      <c r="AF9" s="49"/>
      <c r="AG9" s="50">
        <f>AG8*0.4</f>
        <v>32</v>
      </c>
      <c r="AH9" s="48"/>
      <c r="AI9" s="49"/>
      <c r="AJ9" s="50"/>
      <c r="AK9" s="139">
        <f>SUM(AA9:AG9)</f>
        <v>100</v>
      </c>
      <c r="AL9" s="50">
        <f>ROUNDUP(AL8*0.33, 0)</f>
        <v>106</v>
      </c>
    </row>
    <row r="10" spans="1:38" x14ac:dyDescent="0.75">
      <c r="A10" s="45" t="s">
        <v>25</v>
      </c>
      <c r="B10" s="67"/>
      <c r="C10" s="67"/>
      <c r="D10" s="67"/>
      <c r="E10" s="42"/>
      <c r="F10" s="39"/>
      <c r="G10" s="29"/>
      <c r="H10" s="30">
        <f>ROUNDUP(H$9*0.45, 0)</f>
        <v>18</v>
      </c>
      <c r="I10" s="30">
        <f t="shared" ref="I10:N10" si="0">ROUNDUP(I$9*0.45, 0)</f>
        <v>0</v>
      </c>
      <c r="J10" s="30">
        <f t="shared" si="0"/>
        <v>0</v>
      </c>
      <c r="K10" s="30">
        <f t="shared" si="0"/>
        <v>34</v>
      </c>
      <c r="L10" s="30">
        <f t="shared" si="0"/>
        <v>0</v>
      </c>
      <c r="M10" s="30">
        <f t="shared" si="0"/>
        <v>0</v>
      </c>
      <c r="N10" s="30">
        <f t="shared" si="0"/>
        <v>20</v>
      </c>
      <c r="O10" s="39"/>
      <c r="P10" s="29"/>
      <c r="Q10" s="30"/>
      <c r="R10" s="145">
        <f>SUM(H10:N10)</f>
        <v>72</v>
      </c>
      <c r="S10" s="128">
        <f>ROUNDUP(S9*0.45, 0)</f>
        <v>72</v>
      </c>
      <c r="T10" s="110"/>
      <c r="U10" s="67"/>
      <c r="V10" s="70"/>
      <c r="W10" s="70"/>
      <c r="X10" s="149"/>
      <c r="Y10" s="39"/>
      <c r="Z10" s="29"/>
      <c r="AA10" s="30">
        <f>ROUNDUP(AA9*0.45, 0)</f>
        <v>18</v>
      </c>
      <c r="AB10" s="39"/>
      <c r="AC10" s="29"/>
      <c r="AD10" s="30">
        <f>ROUNDUP(AD9*0.45, 0)</f>
        <v>13</v>
      </c>
      <c r="AE10" s="39"/>
      <c r="AF10" s="29"/>
      <c r="AG10" s="30">
        <f>ROUNDUP(AG9*0.45, 0)</f>
        <v>15</v>
      </c>
      <c r="AH10" s="39"/>
      <c r="AI10" s="29"/>
      <c r="AJ10" s="30"/>
      <c r="AK10" s="146">
        <f>SUM(AA10:AG10)</f>
        <v>46</v>
      </c>
      <c r="AL10" s="30">
        <f>ROUNDUP(AL9*0.45, 0)</f>
        <v>48</v>
      </c>
    </row>
    <row r="11" spans="1:38" ht="16.5" customHeight="1" x14ac:dyDescent="0.75">
      <c r="A11" s="45" t="s">
        <v>26</v>
      </c>
      <c r="B11" s="67"/>
      <c r="C11" s="67"/>
      <c r="D11" s="67"/>
      <c r="E11" s="42"/>
      <c r="F11" s="39"/>
      <c r="G11" s="29"/>
      <c r="H11" s="30">
        <f>ROUNDUP(H9*0.3, 0)</f>
        <v>12</v>
      </c>
      <c r="I11" s="30">
        <f t="shared" ref="I11:N11" si="1">ROUNDUP(I9*0.3, 0)</f>
        <v>0</v>
      </c>
      <c r="J11" s="30">
        <f t="shared" si="1"/>
        <v>0</v>
      </c>
      <c r="K11" s="30">
        <f t="shared" si="1"/>
        <v>23</v>
      </c>
      <c r="L11" s="30">
        <f t="shared" si="1"/>
        <v>0</v>
      </c>
      <c r="M11" s="30">
        <f t="shared" si="1"/>
        <v>0</v>
      </c>
      <c r="N11" s="30">
        <f t="shared" si="1"/>
        <v>14</v>
      </c>
      <c r="O11" s="39"/>
      <c r="P11" s="29"/>
      <c r="Q11" s="30"/>
      <c r="R11" s="146">
        <f t="shared" ref="R11:R12" si="2">SUM(H11:N11)</f>
        <v>49</v>
      </c>
      <c r="S11" s="30">
        <f>ROUNDUP(S9*0.3, 0)</f>
        <v>48</v>
      </c>
      <c r="T11" s="110"/>
      <c r="U11" s="67"/>
      <c r="V11" s="70"/>
      <c r="W11" s="70"/>
      <c r="X11" s="150"/>
      <c r="Y11" s="39"/>
      <c r="Z11" s="29"/>
      <c r="AA11" s="30">
        <f>ROUNDUP(AA9*0.3, 0)</f>
        <v>12</v>
      </c>
      <c r="AB11" s="39"/>
      <c r="AC11" s="29"/>
      <c r="AD11" s="30">
        <f>ROUNDUP(AD9*0.3, 0)</f>
        <v>9</v>
      </c>
      <c r="AE11" s="39"/>
      <c r="AF11" s="29"/>
      <c r="AG11" s="30">
        <f>ROUNDUP(AG9*0.3, 0)</f>
        <v>10</v>
      </c>
      <c r="AH11" s="39"/>
      <c r="AI11" s="29"/>
      <c r="AJ11" s="30"/>
      <c r="AK11" s="146">
        <f t="shared" ref="AK11:AK12" si="3">SUM(AA11:AG11)</f>
        <v>31</v>
      </c>
      <c r="AL11" s="30">
        <f>ROUNDUP(AL9*0.3, 0)</f>
        <v>32</v>
      </c>
    </row>
    <row r="12" spans="1:38" ht="15.5" thickBot="1" x14ac:dyDescent="0.9">
      <c r="A12" s="45" t="s">
        <v>44</v>
      </c>
      <c r="B12" s="67"/>
      <c r="C12" s="67"/>
      <c r="D12" s="67"/>
      <c r="E12" s="42"/>
      <c r="F12" s="39"/>
      <c r="G12" s="29"/>
      <c r="H12" s="30">
        <f>ROUNDUP(H9*0.1, 0)</f>
        <v>4</v>
      </c>
      <c r="I12" s="30">
        <f t="shared" ref="I12:N12" si="4">ROUNDUP(I9*0.1, 0)</f>
        <v>0</v>
      </c>
      <c r="J12" s="30">
        <f t="shared" si="4"/>
        <v>0</v>
      </c>
      <c r="K12" s="30">
        <f t="shared" si="4"/>
        <v>8</v>
      </c>
      <c r="L12" s="30">
        <f t="shared" si="4"/>
        <v>0</v>
      </c>
      <c r="M12" s="30">
        <f t="shared" si="4"/>
        <v>0</v>
      </c>
      <c r="N12" s="30">
        <f t="shared" si="4"/>
        <v>5</v>
      </c>
      <c r="O12" s="39"/>
      <c r="P12" s="29"/>
      <c r="Q12" s="30"/>
      <c r="R12" s="138">
        <f t="shared" si="2"/>
        <v>17</v>
      </c>
      <c r="S12" s="19">
        <f t="shared" ref="S12" si="5">ROUNDUP(S9*0.1, 0)</f>
        <v>16</v>
      </c>
      <c r="T12" s="110"/>
      <c r="U12" s="68"/>
      <c r="V12" s="58"/>
      <c r="W12" s="58"/>
      <c r="X12" s="151"/>
      <c r="Y12" s="39"/>
      <c r="Z12" s="29"/>
      <c r="AA12" s="30">
        <f>ROUNDUP(AA9*0.1, 0)</f>
        <v>4</v>
      </c>
      <c r="AB12" s="30">
        <f t="shared" ref="AB12:AG12" si="6">ROUNDUP(AB9*0.1, 0)</f>
        <v>0</v>
      </c>
      <c r="AC12" s="30">
        <f t="shared" si="6"/>
        <v>0</v>
      </c>
      <c r="AD12" s="30">
        <f t="shared" si="6"/>
        <v>3</v>
      </c>
      <c r="AE12" s="30">
        <f t="shared" si="6"/>
        <v>0</v>
      </c>
      <c r="AF12" s="30">
        <f t="shared" si="6"/>
        <v>0</v>
      </c>
      <c r="AG12" s="30">
        <f t="shared" si="6"/>
        <v>4</v>
      </c>
      <c r="AH12" s="39"/>
      <c r="AI12" s="29"/>
      <c r="AJ12" s="30"/>
      <c r="AK12" s="146">
        <f t="shared" si="3"/>
        <v>11</v>
      </c>
      <c r="AL12" s="30">
        <f t="shared" ref="AL12" si="7">ROUNDUP(AL9*0.1, 0)</f>
        <v>11</v>
      </c>
    </row>
    <row r="13" spans="1:38" ht="16.75" thickBot="1" x14ac:dyDescent="0.9">
      <c r="A13" s="51"/>
      <c r="B13" s="69"/>
      <c r="C13" s="66"/>
      <c r="D13" s="175" t="s">
        <v>40</v>
      </c>
      <c r="E13" s="176"/>
      <c r="F13" s="48"/>
      <c r="G13" s="49"/>
      <c r="H13" s="50"/>
      <c r="I13" s="48"/>
      <c r="J13" s="49"/>
      <c r="K13" s="50"/>
      <c r="L13" s="48"/>
      <c r="M13" s="49"/>
      <c r="N13" s="50"/>
      <c r="O13" s="48"/>
      <c r="P13" s="49"/>
      <c r="Q13" s="50"/>
      <c r="R13" s="165"/>
      <c r="S13" s="50"/>
      <c r="T13" s="110"/>
      <c r="U13" s="96" t="s">
        <v>40</v>
      </c>
      <c r="V13" s="97"/>
      <c r="W13" s="97"/>
      <c r="X13" s="152"/>
      <c r="Y13" s="48"/>
      <c r="Z13" s="49"/>
      <c r="AA13" s="50"/>
      <c r="AB13" s="48"/>
      <c r="AC13" s="49"/>
      <c r="AD13" s="50"/>
      <c r="AE13" s="48"/>
      <c r="AF13" s="49"/>
      <c r="AG13" s="50"/>
      <c r="AH13" s="48"/>
      <c r="AI13" s="49"/>
      <c r="AJ13" s="50"/>
      <c r="AK13" s="173"/>
      <c r="AL13" s="50"/>
    </row>
    <row r="14" spans="1:38" ht="15.5" thickBot="1" x14ac:dyDescent="0.9">
      <c r="A14" s="45"/>
      <c r="B14" s="70"/>
      <c r="C14" s="70"/>
      <c r="D14" s="58" t="s">
        <v>0</v>
      </c>
      <c r="E14" s="59" t="s">
        <v>27</v>
      </c>
      <c r="F14" s="39"/>
      <c r="G14" s="29"/>
      <c r="H14" s="30"/>
      <c r="I14" s="39"/>
      <c r="J14" s="29"/>
      <c r="K14" s="30"/>
      <c r="L14" s="39"/>
      <c r="M14" s="29"/>
      <c r="N14" s="30"/>
      <c r="O14" s="39"/>
      <c r="P14" s="29"/>
      <c r="Q14" s="30"/>
      <c r="R14" s="166"/>
      <c r="S14" s="30"/>
      <c r="T14" s="110"/>
      <c r="U14" s="68" t="s">
        <v>31</v>
      </c>
      <c r="V14" s="58" t="s">
        <v>32</v>
      </c>
      <c r="W14" s="58" t="s">
        <v>84</v>
      </c>
      <c r="X14" s="153" t="s">
        <v>28</v>
      </c>
      <c r="Y14" s="39"/>
      <c r="Z14" s="29"/>
      <c r="AA14" s="30"/>
      <c r="AB14" s="39"/>
      <c r="AC14" s="29"/>
      <c r="AD14" s="30"/>
      <c r="AE14" s="39"/>
      <c r="AF14" s="29"/>
      <c r="AG14" s="30"/>
      <c r="AH14" s="39"/>
      <c r="AI14" s="29"/>
      <c r="AJ14" s="30"/>
      <c r="AK14" s="174"/>
      <c r="AL14" s="30"/>
    </row>
    <row r="15" spans="1:38" ht="15.5" thickBot="1" x14ac:dyDescent="0.9">
      <c r="A15" s="51" t="s">
        <v>35</v>
      </c>
      <c r="B15" s="69" t="s">
        <v>85</v>
      </c>
      <c r="C15" s="119" t="s">
        <v>45</v>
      </c>
      <c r="D15" s="116">
        <v>23</v>
      </c>
      <c r="E15" s="117">
        <f>ROUNDUP(D15/30,0)</f>
        <v>1</v>
      </c>
      <c r="F15" s="48"/>
      <c r="G15" s="49"/>
      <c r="H15" s="50">
        <f t="shared" ref="H15" si="8">H9*$E$15</f>
        <v>40</v>
      </c>
      <c r="I15" s="50">
        <f t="shared" ref="I15:Q15" si="9">I9*$E$15</f>
        <v>0</v>
      </c>
      <c r="J15" s="50">
        <f t="shared" si="9"/>
        <v>0</v>
      </c>
      <c r="K15" s="50">
        <f t="shared" si="9"/>
        <v>74</v>
      </c>
      <c r="L15" s="50">
        <f t="shared" si="9"/>
        <v>0</v>
      </c>
      <c r="M15" s="50">
        <f t="shared" si="9"/>
        <v>0</v>
      </c>
      <c r="N15" s="50">
        <f t="shared" si="9"/>
        <v>44</v>
      </c>
      <c r="O15" s="50">
        <f t="shared" si="9"/>
        <v>0</v>
      </c>
      <c r="P15" s="50">
        <f t="shared" si="9"/>
        <v>0</v>
      </c>
      <c r="Q15" s="50">
        <f t="shared" si="9"/>
        <v>0</v>
      </c>
      <c r="R15" s="82">
        <f>SUM(H15:Q15)</f>
        <v>158</v>
      </c>
      <c r="S15" s="50">
        <f t="shared" ref="S15" si="10">S9*$E$15</f>
        <v>159</v>
      </c>
      <c r="T15" s="110"/>
      <c r="U15" s="118">
        <v>14</v>
      </c>
      <c r="V15" s="116">
        <v>3</v>
      </c>
      <c r="W15" s="116">
        <v>21</v>
      </c>
      <c r="X15" s="149">
        <f>ROUNDUP(SUM(U15:W15)/30,0)</f>
        <v>2</v>
      </c>
      <c r="Y15" s="48"/>
      <c r="Z15" s="49"/>
      <c r="AA15" s="50">
        <f>AA9*$X$15</f>
        <v>80</v>
      </c>
      <c r="AB15" s="50">
        <f t="shared" ref="AB15:AL15" si="11">AB$9*$X$15</f>
        <v>0</v>
      </c>
      <c r="AC15" s="50">
        <f t="shared" si="11"/>
        <v>0</v>
      </c>
      <c r="AD15" s="50">
        <f t="shared" si="11"/>
        <v>56</v>
      </c>
      <c r="AE15" s="50">
        <f t="shared" si="11"/>
        <v>0</v>
      </c>
      <c r="AF15" s="50">
        <f t="shared" si="11"/>
        <v>0</v>
      </c>
      <c r="AG15" s="50">
        <f t="shared" si="11"/>
        <v>64</v>
      </c>
      <c r="AH15" s="50">
        <f t="shared" si="11"/>
        <v>0</v>
      </c>
      <c r="AI15" s="50">
        <f t="shared" si="11"/>
        <v>0</v>
      </c>
      <c r="AJ15" s="50">
        <f t="shared" si="11"/>
        <v>0</v>
      </c>
      <c r="AK15" s="82">
        <f>SUM(AA15:AJ15)</f>
        <v>200</v>
      </c>
      <c r="AL15" s="50">
        <f t="shared" si="11"/>
        <v>212</v>
      </c>
    </row>
    <row r="16" spans="1:38" ht="15.5" thickBot="1" x14ac:dyDescent="0.9">
      <c r="A16" s="45" t="s">
        <v>25</v>
      </c>
      <c r="B16" s="69" t="s">
        <v>85</v>
      </c>
      <c r="C16" s="70"/>
      <c r="D16" s="116"/>
      <c r="E16" s="117"/>
      <c r="F16" s="39"/>
      <c r="G16" s="29"/>
      <c r="H16" s="83">
        <f>H$10*$E$15</f>
        <v>18</v>
      </c>
      <c r="I16" s="83">
        <f t="shared" ref="I16:Q16" si="12">I$10*$E$15</f>
        <v>0</v>
      </c>
      <c r="J16" s="83">
        <f t="shared" si="12"/>
        <v>0</v>
      </c>
      <c r="K16" s="83">
        <f t="shared" si="12"/>
        <v>34</v>
      </c>
      <c r="L16" s="83">
        <f t="shared" si="12"/>
        <v>0</v>
      </c>
      <c r="M16" s="83">
        <f t="shared" si="12"/>
        <v>0</v>
      </c>
      <c r="N16" s="83">
        <f t="shared" si="12"/>
        <v>20</v>
      </c>
      <c r="O16" s="83">
        <f t="shared" si="12"/>
        <v>0</v>
      </c>
      <c r="P16" s="83">
        <f t="shared" si="12"/>
        <v>0</v>
      </c>
      <c r="Q16" s="83">
        <f t="shared" si="12"/>
        <v>0</v>
      </c>
      <c r="R16" s="167">
        <f t="shared" ref="R16:R18" si="13">SUM(H16:Q16)</f>
        <v>72</v>
      </c>
      <c r="S16" s="83">
        <f>S$10*$E$15</f>
        <v>72</v>
      </c>
      <c r="T16" s="110"/>
      <c r="U16" s="118"/>
      <c r="V16" s="118"/>
      <c r="W16" s="118"/>
      <c r="X16" s="154"/>
      <c r="Y16" s="39"/>
      <c r="Z16" s="29"/>
      <c r="AA16" s="83">
        <f>AA$10*$X$15</f>
        <v>36</v>
      </c>
      <c r="AB16" s="83">
        <f t="shared" ref="AB16:AL16" si="14">AB$10*$X$15</f>
        <v>0</v>
      </c>
      <c r="AC16" s="83">
        <f t="shared" si="14"/>
        <v>0</v>
      </c>
      <c r="AD16" s="83">
        <f t="shared" si="14"/>
        <v>26</v>
      </c>
      <c r="AE16" s="83">
        <f t="shared" si="14"/>
        <v>0</v>
      </c>
      <c r="AF16" s="83">
        <f t="shared" si="14"/>
        <v>0</v>
      </c>
      <c r="AG16" s="83">
        <f t="shared" si="14"/>
        <v>30</v>
      </c>
      <c r="AH16" s="83">
        <f t="shared" si="14"/>
        <v>0</v>
      </c>
      <c r="AI16" s="83">
        <f t="shared" si="14"/>
        <v>0</v>
      </c>
      <c r="AJ16" s="83">
        <f t="shared" si="14"/>
        <v>0</v>
      </c>
      <c r="AK16" s="167">
        <f t="shared" ref="AK16:AK18" si="15">SUM(AA16:AJ16)</f>
        <v>92</v>
      </c>
      <c r="AL16" s="83">
        <f t="shared" si="14"/>
        <v>96</v>
      </c>
    </row>
    <row r="17" spans="1:38" ht="15.5" thickBot="1" x14ac:dyDescent="0.9">
      <c r="A17" s="45" t="s">
        <v>26</v>
      </c>
      <c r="B17" s="69" t="s">
        <v>85</v>
      </c>
      <c r="C17" s="70"/>
      <c r="D17" s="70"/>
      <c r="E17" s="61"/>
      <c r="F17" s="39"/>
      <c r="G17" s="29"/>
      <c r="H17" s="83">
        <f t="shared" ref="H17" si="16">H11*$E$15</f>
        <v>12</v>
      </c>
      <c r="I17" s="83">
        <f t="shared" ref="I17:Q17" si="17">I11*$E$15</f>
        <v>0</v>
      </c>
      <c r="J17" s="83">
        <f t="shared" si="17"/>
        <v>0</v>
      </c>
      <c r="K17" s="83">
        <f t="shared" si="17"/>
        <v>23</v>
      </c>
      <c r="L17" s="83">
        <f t="shared" si="17"/>
        <v>0</v>
      </c>
      <c r="M17" s="83">
        <f t="shared" si="17"/>
        <v>0</v>
      </c>
      <c r="N17" s="83">
        <f t="shared" si="17"/>
        <v>14</v>
      </c>
      <c r="O17" s="83">
        <f t="shared" si="17"/>
        <v>0</v>
      </c>
      <c r="P17" s="83">
        <f t="shared" si="17"/>
        <v>0</v>
      </c>
      <c r="Q17" s="83">
        <f t="shared" si="17"/>
        <v>0</v>
      </c>
      <c r="R17" s="167">
        <f t="shared" si="13"/>
        <v>49</v>
      </c>
      <c r="S17" s="83">
        <f t="shared" ref="S17" si="18">S11*$E$15</f>
        <v>48</v>
      </c>
      <c r="T17" s="110"/>
      <c r="U17" s="67"/>
      <c r="V17" s="67"/>
      <c r="W17" s="67"/>
      <c r="X17" s="155"/>
      <c r="Y17" s="39"/>
      <c r="Z17" s="29"/>
      <c r="AA17" s="83">
        <f>AA$11*$X$15</f>
        <v>24</v>
      </c>
      <c r="AB17" s="83">
        <f t="shared" ref="AB17:AL17" si="19">AB$11*$X$15</f>
        <v>0</v>
      </c>
      <c r="AC17" s="83">
        <f t="shared" si="19"/>
        <v>0</v>
      </c>
      <c r="AD17" s="83">
        <f t="shared" si="19"/>
        <v>18</v>
      </c>
      <c r="AE17" s="83">
        <f t="shared" si="19"/>
        <v>0</v>
      </c>
      <c r="AF17" s="83">
        <f t="shared" si="19"/>
        <v>0</v>
      </c>
      <c r="AG17" s="83">
        <f t="shared" si="19"/>
        <v>20</v>
      </c>
      <c r="AH17" s="83">
        <f t="shared" si="19"/>
        <v>0</v>
      </c>
      <c r="AI17" s="83">
        <f t="shared" si="19"/>
        <v>0</v>
      </c>
      <c r="AJ17" s="83">
        <f t="shared" si="19"/>
        <v>0</v>
      </c>
      <c r="AK17" s="167">
        <f t="shared" si="15"/>
        <v>62</v>
      </c>
      <c r="AL17" s="83">
        <f t="shared" si="19"/>
        <v>64</v>
      </c>
    </row>
    <row r="18" spans="1:38" ht="15.5" thickBot="1" x14ac:dyDescent="0.9">
      <c r="A18" s="45" t="s">
        <v>54</v>
      </c>
      <c r="B18" s="69" t="s">
        <v>85</v>
      </c>
      <c r="C18" s="70"/>
      <c r="D18" s="58"/>
      <c r="E18" s="62"/>
      <c r="F18" s="39"/>
      <c r="G18" s="29"/>
      <c r="H18" s="83">
        <f t="shared" ref="H18" si="20">H12*$E$15</f>
        <v>4</v>
      </c>
      <c r="I18" s="83">
        <f t="shared" ref="I18:Q18" si="21">I12*$E$15</f>
        <v>0</v>
      </c>
      <c r="J18" s="83">
        <f t="shared" si="21"/>
        <v>0</v>
      </c>
      <c r="K18" s="83">
        <f t="shared" si="21"/>
        <v>8</v>
      </c>
      <c r="L18" s="83">
        <f t="shared" si="21"/>
        <v>0</v>
      </c>
      <c r="M18" s="83">
        <f t="shared" si="21"/>
        <v>0</v>
      </c>
      <c r="N18" s="83">
        <f t="shared" si="21"/>
        <v>5</v>
      </c>
      <c r="O18" s="83">
        <f t="shared" si="21"/>
        <v>0</v>
      </c>
      <c r="P18" s="83">
        <f t="shared" si="21"/>
        <v>0</v>
      </c>
      <c r="Q18" s="83">
        <f t="shared" si="21"/>
        <v>0</v>
      </c>
      <c r="R18" s="167">
        <f t="shared" si="13"/>
        <v>17</v>
      </c>
      <c r="S18" s="83">
        <f t="shared" ref="S18" si="22">S12*$E$15</f>
        <v>16</v>
      </c>
      <c r="T18" s="110"/>
      <c r="U18" s="68"/>
      <c r="V18" s="68"/>
      <c r="W18" s="68"/>
      <c r="X18" s="156"/>
      <c r="Y18" s="39"/>
      <c r="Z18" s="29"/>
      <c r="AA18" s="83">
        <f>AA$12*$X$15</f>
        <v>8</v>
      </c>
      <c r="AB18" s="83">
        <f t="shared" ref="AB18:AL18" si="23">AB$12*$X$15</f>
        <v>0</v>
      </c>
      <c r="AC18" s="83">
        <f t="shared" si="23"/>
        <v>0</v>
      </c>
      <c r="AD18" s="83">
        <f t="shared" si="23"/>
        <v>6</v>
      </c>
      <c r="AE18" s="83">
        <f t="shared" si="23"/>
        <v>0</v>
      </c>
      <c r="AF18" s="83">
        <f t="shared" si="23"/>
        <v>0</v>
      </c>
      <c r="AG18" s="83">
        <f t="shared" si="23"/>
        <v>8</v>
      </c>
      <c r="AH18" s="83">
        <f t="shared" si="23"/>
        <v>0</v>
      </c>
      <c r="AI18" s="83">
        <f t="shared" si="23"/>
        <v>0</v>
      </c>
      <c r="AJ18" s="83">
        <f t="shared" si="23"/>
        <v>0</v>
      </c>
      <c r="AK18" s="167">
        <f t="shared" si="15"/>
        <v>22</v>
      </c>
      <c r="AL18" s="83">
        <f t="shared" si="23"/>
        <v>22</v>
      </c>
    </row>
    <row r="19" spans="1:38" ht="15.5" thickBot="1" x14ac:dyDescent="0.9">
      <c r="A19" s="51" t="s">
        <v>35</v>
      </c>
      <c r="B19" s="69" t="s">
        <v>46</v>
      </c>
      <c r="C19" s="119" t="s">
        <v>45</v>
      </c>
      <c r="D19" s="116">
        <v>50</v>
      </c>
      <c r="E19" s="117">
        <f>ROUNDUP(D19/30,0)</f>
        <v>2</v>
      </c>
      <c r="F19" s="48"/>
      <c r="G19" s="49"/>
      <c r="H19" s="50">
        <f>H9*$E$19</f>
        <v>80</v>
      </c>
      <c r="I19" s="50">
        <f t="shared" ref="I19:Q19" si="24">I9*$E$19</f>
        <v>0</v>
      </c>
      <c r="J19" s="50">
        <f t="shared" si="24"/>
        <v>0</v>
      </c>
      <c r="K19" s="50">
        <f t="shared" si="24"/>
        <v>148</v>
      </c>
      <c r="L19" s="50">
        <f t="shared" si="24"/>
        <v>0</v>
      </c>
      <c r="M19" s="50">
        <f t="shared" si="24"/>
        <v>0</v>
      </c>
      <c r="N19" s="50">
        <f t="shared" si="24"/>
        <v>88</v>
      </c>
      <c r="O19" s="50">
        <f t="shared" si="24"/>
        <v>0</v>
      </c>
      <c r="P19" s="50">
        <f t="shared" si="24"/>
        <v>0</v>
      </c>
      <c r="Q19" s="50">
        <f t="shared" si="24"/>
        <v>0</v>
      </c>
      <c r="R19" s="82">
        <f>SUM(H19:Q19)</f>
        <v>316</v>
      </c>
      <c r="S19" s="50">
        <f>S9*$E$19</f>
        <v>318</v>
      </c>
      <c r="T19" s="110"/>
      <c r="U19" s="118">
        <v>15</v>
      </c>
      <c r="V19" s="116">
        <v>25</v>
      </c>
      <c r="W19" s="116">
        <v>13</v>
      </c>
      <c r="X19" s="149">
        <f>ROUNDUP(SUM(U19:W19)/30,0)</f>
        <v>2</v>
      </c>
      <c r="Y19" s="48"/>
      <c r="Z19" s="49"/>
      <c r="AA19" s="50">
        <f>AA$9*$X$19</f>
        <v>80</v>
      </c>
      <c r="AB19" s="50">
        <f t="shared" ref="AB19:AL19" si="25">AB$9*$X$19</f>
        <v>0</v>
      </c>
      <c r="AC19" s="50">
        <f t="shared" si="25"/>
        <v>0</v>
      </c>
      <c r="AD19" s="50">
        <f t="shared" si="25"/>
        <v>56</v>
      </c>
      <c r="AE19" s="50">
        <f t="shared" si="25"/>
        <v>0</v>
      </c>
      <c r="AF19" s="50">
        <f t="shared" si="25"/>
        <v>0</v>
      </c>
      <c r="AG19" s="50">
        <f t="shared" si="25"/>
        <v>64</v>
      </c>
      <c r="AH19" s="50">
        <f t="shared" si="25"/>
        <v>0</v>
      </c>
      <c r="AI19" s="50">
        <f t="shared" si="25"/>
        <v>0</v>
      </c>
      <c r="AJ19" s="50">
        <f t="shared" si="25"/>
        <v>0</v>
      </c>
      <c r="AK19" s="82">
        <f>SUM(AA19:AJ19)</f>
        <v>200</v>
      </c>
      <c r="AL19" s="50">
        <f t="shared" si="25"/>
        <v>212</v>
      </c>
    </row>
    <row r="20" spans="1:38" ht="15.5" thickBot="1" x14ac:dyDescent="0.9">
      <c r="A20" s="45" t="s">
        <v>25</v>
      </c>
      <c r="B20" s="69" t="s">
        <v>46</v>
      </c>
      <c r="C20" s="70"/>
      <c r="D20" s="116"/>
      <c r="E20" s="117"/>
      <c r="F20" s="39"/>
      <c r="G20" s="29"/>
      <c r="H20" s="83">
        <f t="shared" ref="H20" si="26">H10*$E$19</f>
        <v>36</v>
      </c>
      <c r="I20" s="83">
        <f t="shared" ref="I20:Q20" si="27">I10*$E$19</f>
        <v>0</v>
      </c>
      <c r="J20" s="83">
        <f t="shared" si="27"/>
        <v>0</v>
      </c>
      <c r="K20" s="83">
        <f t="shared" si="27"/>
        <v>68</v>
      </c>
      <c r="L20" s="83">
        <f t="shared" si="27"/>
        <v>0</v>
      </c>
      <c r="M20" s="83">
        <f t="shared" si="27"/>
        <v>0</v>
      </c>
      <c r="N20" s="83">
        <f t="shared" si="27"/>
        <v>40</v>
      </c>
      <c r="O20" s="83">
        <f t="shared" si="27"/>
        <v>0</v>
      </c>
      <c r="P20" s="83">
        <f t="shared" si="27"/>
        <v>0</v>
      </c>
      <c r="Q20" s="83">
        <f t="shared" si="27"/>
        <v>0</v>
      </c>
      <c r="R20" s="167">
        <f t="shared" ref="R20:R22" si="28">SUM(H20:Q20)</f>
        <v>144</v>
      </c>
      <c r="S20" s="83">
        <f t="shared" ref="S20" si="29">S10*$E$19</f>
        <v>144</v>
      </c>
      <c r="T20" s="110"/>
      <c r="U20" s="118"/>
      <c r="V20" s="118"/>
      <c r="W20" s="118"/>
      <c r="X20" s="154"/>
      <c r="Y20" s="39"/>
      <c r="Z20" s="29"/>
      <c r="AA20" s="83">
        <f>AA$10*$X$19</f>
        <v>36</v>
      </c>
      <c r="AB20" s="83">
        <f t="shared" ref="AB20:AL20" si="30">AB$10*$X$19</f>
        <v>0</v>
      </c>
      <c r="AC20" s="83">
        <f t="shared" si="30"/>
        <v>0</v>
      </c>
      <c r="AD20" s="83">
        <f t="shared" si="30"/>
        <v>26</v>
      </c>
      <c r="AE20" s="83">
        <f t="shared" si="30"/>
        <v>0</v>
      </c>
      <c r="AF20" s="83">
        <f t="shared" si="30"/>
        <v>0</v>
      </c>
      <c r="AG20" s="83">
        <f t="shared" si="30"/>
        <v>30</v>
      </c>
      <c r="AH20" s="83">
        <f t="shared" si="30"/>
        <v>0</v>
      </c>
      <c r="AI20" s="83">
        <f t="shared" si="30"/>
        <v>0</v>
      </c>
      <c r="AJ20" s="83">
        <f t="shared" si="30"/>
        <v>0</v>
      </c>
      <c r="AK20" s="167">
        <f t="shared" ref="AK20:AK22" si="31">SUM(AA20:AJ20)</f>
        <v>92</v>
      </c>
      <c r="AL20" s="83">
        <f t="shared" si="30"/>
        <v>96</v>
      </c>
    </row>
    <row r="21" spans="1:38" ht="15.5" thickBot="1" x14ac:dyDescent="0.9">
      <c r="A21" s="45" t="s">
        <v>26</v>
      </c>
      <c r="B21" s="69" t="s">
        <v>46</v>
      </c>
      <c r="C21" s="70"/>
      <c r="D21" s="70"/>
      <c r="E21" s="61"/>
      <c r="F21" s="39"/>
      <c r="G21" s="29"/>
      <c r="H21" s="83">
        <f t="shared" ref="H21" si="32">H11*$E$19</f>
        <v>24</v>
      </c>
      <c r="I21" s="83">
        <f t="shared" ref="I21:Q21" si="33">I11*$E$19</f>
        <v>0</v>
      </c>
      <c r="J21" s="83">
        <f t="shared" si="33"/>
        <v>0</v>
      </c>
      <c r="K21" s="83">
        <f t="shared" si="33"/>
        <v>46</v>
      </c>
      <c r="L21" s="83">
        <f t="shared" si="33"/>
        <v>0</v>
      </c>
      <c r="M21" s="83">
        <f t="shared" si="33"/>
        <v>0</v>
      </c>
      <c r="N21" s="83">
        <f t="shared" si="33"/>
        <v>28</v>
      </c>
      <c r="O21" s="83">
        <f t="shared" si="33"/>
        <v>0</v>
      </c>
      <c r="P21" s="83">
        <f t="shared" si="33"/>
        <v>0</v>
      </c>
      <c r="Q21" s="83">
        <f t="shared" si="33"/>
        <v>0</v>
      </c>
      <c r="R21" s="167">
        <f t="shared" si="28"/>
        <v>98</v>
      </c>
      <c r="S21" s="83">
        <f t="shared" ref="S21" si="34">S11*$E$19</f>
        <v>96</v>
      </c>
      <c r="T21" s="110"/>
      <c r="U21" s="67"/>
      <c r="V21" s="67"/>
      <c r="W21" s="67"/>
      <c r="X21" s="155"/>
      <c r="Y21" s="39"/>
      <c r="Z21" s="29"/>
      <c r="AA21" s="83">
        <f>AA$11*$X$19</f>
        <v>24</v>
      </c>
      <c r="AB21" s="83">
        <f t="shared" ref="AB21:AL21" si="35">AB$11*$X$19</f>
        <v>0</v>
      </c>
      <c r="AC21" s="83">
        <f t="shared" si="35"/>
        <v>0</v>
      </c>
      <c r="AD21" s="83">
        <f t="shared" si="35"/>
        <v>18</v>
      </c>
      <c r="AE21" s="83">
        <f t="shared" si="35"/>
        <v>0</v>
      </c>
      <c r="AF21" s="83">
        <f t="shared" si="35"/>
        <v>0</v>
      </c>
      <c r="AG21" s="83">
        <f t="shared" si="35"/>
        <v>20</v>
      </c>
      <c r="AH21" s="83">
        <f t="shared" si="35"/>
        <v>0</v>
      </c>
      <c r="AI21" s="83">
        <f t="shared" si="35"/>
        <v>0</v>
      </c>
      <c r="AJ21" s="83">
        <f t="shared" si="35"/>
        <v>0</v>
      </c>
      <c r="AK21" s="167">
        <f t="shared" si="31"/>
        <v>62</v>
      </c>
      <c r="AL21" s="83">
        <f t="shared" si="35"/>
        <v>64</v>
      </c>
    </row>
    <row r="22" spans="1:38" ht="15.5" thickBot="1" x14ac:dyDescent="0.9">
      <c r="A22" s="45" t="s">
        <v>54</v>
      </c>
      <c r="B22" s="69" t="s">
        <v>46</v>
      </c>
      <c r="C22" s="70"/>
      <c r="D22" s="58"/>
      <c r="E22" s="62"/>
      <c r="F22" s="39"/>
      <c r="G22" s="29"/>
      <c r="H22" s="83">
        <f t="shared" ref="H22" si="36">H12*$E$19</f>
        <v>8</v>
      </c>
      <c r="I22" s="83">
        <f t="shared" ref="I22:Q22" si="37">I12*$E$19</f>
        <v>0</v>
      </c>
      <c r="J22" s="83">
        <f t="shared" si="37"/>
        <v>0</v>
      </c>
      <c r="K22" s="83">
        <f t="shared" si="37"/>
        <v>16</v>
      </c>
      <c r="L22" s="83">
        <f t="shared" si="37"/>
        <v>0</v>
      </c>
      <c r="M22" s="83">
        <f t="shared" si="37"/>
        <v>0</v>
      </c>
      <c r="N22" s="83">
        <f t="shared" si="37"/>
        <v>10</v>
      </c>
      <c r="O22" s="83">
        <f t="shared" si="37"/>
        <v>0</v>
      </c>
      <c r="P22" s="83">
        <f t="shared" si="37"/>
        <v>0</v>
      </c>
      <c r="Q22" s="83">
        <f t="shared" si="37"/>
        <v>0</v>
      </c>
      <c r="R22" s="167">
        <f t="shared" si="28"/>
        <v>34</v>
      </c>
      <c r="S22" s="83">
        <f t="shared" ref="S22" si="38">S12*$E$19</f>
        <v>32</v>
      </c>
      <c r="T22" s="110"/>
      <c r="U22" s="68"/>
      <c r="V22" s="68"/>
      <c r="W22" s="68"/>
      <c r="X22" s="156"/>
      <c r="Y22" s="39"/>
      <c r="Z22" s="29"/>
      <c r="AA22" s="83">
        <f>AA$12*$X$19</f>
        <v>8</v>
      </c>
      <c r="AB22" s="83">
        <f t="shared" ref="AB22:AL22" si="39">AB$12*$X$19</f>
        <v>0</v>
      </c>
      <c r="AC22" s="83">
        <f t="shared" si="39"/>
        <v>0</v>
      </c>
      <c r="AD22" s="83">
        <f t="shared" si="39"/>
        <v>6</v>
      </c>
      <c r="AE22" s="83">
        <f t="shared" si="39"/>
        <v>0</v>
      </c>
      <c r="AF22" s="83">
        <f t="shared" si="39"/>
        <v>0</v>
      </c>
      <c r="AG22" s="83">
        <f t="shared" si="39"/>
        <v>8</v>
      </c>
      <c r="AH22" s="83">
        <f t="shared" si="39"/>
        <v>0</v>
      </c>
      <c r="AI22" s="83">
        <f t="shared" si="39"/>
        <v>0</v>
      </c>
      <c r="AJ22" s="83">
        <f t="shared" si="39"/>
        <v>0</v>
      </c>
      <c r="AK22" s="167">
        <f t="shared" si="31"/>
        <v>22</v>
      </c>
      <c r="AL22" s="83">
        <f t="shared" si="39"/>
        <v>22</v>
      </c>
    </row>
    <row r="23" spans="1:38" ht="15.5" thickBot="1" x14ac:dyDescent="0.9">
      <c r="A23" s="51" t="s">
        <v>35</v>
      </c>
      <c r="B23" s="69" t="s">
        <v>47</v>
      </c>
      <c r="C23" s="119" t="s">
        <v>45</v>
      </c>
      <c r="D23" s="116">
        <v>26</v>
      </c>
      <c r="E23" s="117">
        <f>ROUNDUP(D23/30,0)</f>
        <v>1</v>
      </c>
      <c r="F23" s="48"/>
      <c r="G23" s="49"/>
      <c r="H23" s="50">
        <f>H9*$E$23</f>
        <v>40</v>
      </c>
      <c r="I23" s="50">
        <f t="shared" ref="I23:Q23" si="40">I9*$E$23</f>
        <v>0</v>
      </c>
      <c r="J23" s="50">
        <f t="shared" si="40"/>
        <v>0</v>
      </c>
      <c r="K23" s="50">
        <f t="shared" si="40"/>
        <v>74</v>
      </c>
      <c r="L23" s="50">
        <f t="shared" si="40"/>
        <v>0</v>
      </c>
      <c r="M23" s="50">
        <f t="shared" si="40"/>
        <v>0</v>
      </c>
      <c r="N23" s="50">
        <f t="shared" si="40"/>
        <v>44</v>
      </c>
      <c r="O23" s="50">
        <f t="shared" si="40"/>
        <v>0</v>
      </c>
      <c r="P23" s="50">
        <f t="shared" si="40"/>
        <v>0</v>
      </c>
      <c r="Q23" s="50">
        <f t="shared" si="40"/>
        <v>0</v>
      </c>
      <c r="R23" s="82">
        <f>SUM(H23:Q23)</f>
        <v>158</v>
      </c>
      <c r="S23" s="50">
        <f>S9*$E$23</f>
        <v>159</v>
      </c>
      <c r="T23" s="110"/>
      <c r="U23" s="118">
        <v>14</v>
      </c>
      <c r="V23" s="116">
        <v>9</v>
      </c>
      <c r="W23" s="116">
        <v>6</v>
      </c>
      <c r="X23" s="149">
        <f>ROUNDUP(SUM(U23:W23)/30,0)</f>
        <v>1</v>
      </c>
      <c r="Y23" s="48"/>
      <c r="Z23" s="49"/>
      <c r="AA23" s="50">
        <f>AA$9*$X$23</f>
        <v>40</v>
      </c>
      <c r="AB23" s="50">
        <f t="shared" ref="AB23:AL23" si="41">AB$9*$X$23</f>
        <v>0</v>
      </c>
      <c r="AC23" s="50">
        <f t="shared" si="41"/>
        <v>0</v>
      </c>
      <c r="AD23" s="50">
        <f t="shared" si="41"/>
        <v>28</v>
      </c>
      <c r="AE23" s="50">
        <f t="shared" si="41"/>
        <v>0</v>
      </c>
      <c r="AF23" s="50">
        <f t="shared" si="41"/>
        <v>0</v>
      </c>
      <c r="AG23" s="50">
        <f t="shared" si="41"/>
        <v>32</v>
      </c>
      <c r="AH23" s="50">
        <f t="shared" si="41"/>
        <v>0</v>
      </c>
      <c r="AI23" s="50">
        <f t="shared" si="41"/>
        <v>0</v>
      </c>
      <c r="AJ23" s="50">
        <f t="shared" si="41"/>
        <v>0</v>
      </c>
      <c r="AK23" s="82">
        <f>SUM(AA23:AJ23)</f>
        <v>100</v>
      </c>
      <c r="AL23" s="50">
        <f t="shared" si="41"/>
        <v>106</v>
      </c>
    </row>
    <row r="24" spans="1:38" ht="15.5" thickBot="1" x14ac:dyDescent="0.9">
      <c r="A24" s="45" t="s">
        <v>25</v>
      </c>
      <c r="B24" s="69" t="s">
        <v>47</v>
      </c>
      <c r="C24" s="70"/>
      <c r="D24" s="116"/>
      <c r="E24" s="117"/>
      <c r="F24" s="39"/>
      <c r="G24" s="29"/>
      <c r="H24" s="83">
        <f t="shared" ref="H24" si="42">H10*$E$23</f>
        <v>18</v>
      </c>
      <c r="I24" s="83">
        <f t="shared" ref="I24:Q24" si="43">I10*$E$23</f>
        <v>0</v>
      </c>
      <c r="J24" s="83">
        <f t="shared" si="43"/>
        <v>0</v>
      </c>
      <c r="K24" s="83">
        <f t="shared" si="43"/>
        <v>34</v>
      </c>
      <c r="L24" s="83">
        <f t="shared" si="43"/>
        <v>0</v>
      </c>
      <c r="M24" s="83">
        <f t="shared" si="43"/>
        <v>0</v>
      </c>
      <c r="N24" s="83">
        <f t="shared" si="43"/>
        <v>20</v>
      </c>
      <c r="O24" s="83">
        <f t="shared" si="43"/>
        <v>0</v>
      </c>
      <c r="P24" s="83">
        <f t="shared" si="43"/>
        <v>0</v>
      </c>
      <c r="Q24" s="83">
        <f t="shared" si="43"/>
        <v>0</v>
      </c>
      <c r="R24" s="167">
        <f t="shared" ref="R24:R26" si="44">SUM(H24:Q24)</f>
        <v>72</v>
      </c>
      <c r="S24" s="83">
        <f t="shared" ref="S24" si="45">S10*$E$23</f>
        <v>72</v>
      </c>
      <c r="T24" s="110"/>
      <c r="U24" s="118"/>
      <c r="V24" s="118"/>
      <c r="W24" s="118"/>
      <c r="X24" s="154"/>
      <c r="Y24" s="39"/>
      <c r="Z24" s="29"/>
      <c r="AA24" s="83">
        <f>AA$10*$X$23</f>
        <v>18</v>
      </c>
      <c r="AB24" s="83">
        <f t="shared" ref="AB24:AL24" si="46">AB$10*$X$23</f>
        <v>0</v>
      </c>
      <c r="AC24" s="83">
        <f t="shared" si="46"/>
        <v>0</v>
      </c>
      <c r="AD24" s="83">
        <f t="shared" si="46"/>
        <v>13</v>
      </c>
      <c r="AE24" s="83">
        <f t="shared" si="46"/>
        <v>0</v>
      </c>
      <c r="AF24" s="83">
        <f t="shared" si="46"/>
        <v>0</v>
      </c>
      <c r="AG24" s="83">
        <f t="shared" si="46"/>
        <v>15</v>
      </c>
      <c r="AH24" s="83">
        <f t="shared" si="46"/>
        <v>0</v>
      </c>
      <c r="AI24" s="83">
        <f t="shared" si="46"/>
        <v>0</v>
      </c>
      <c r="AJ24" s="83">
        <f t="shared" si="46"/>
        <v>0</v>
      </c>
      <c r="AK24" s="167">
        <f t="shared" ref="AK24:AK26" si="47">SUM(AA24:AJ24)</f>
        <v>46</v>
      </c>
      <c r="AL24" s="83">
        <f t="shared" si="46"/>
        <v>48</v>
      </c>
    </row>
    <row r="25" spans="1:38" ht="15.5" thickBot="1" x14ac:dyDescent="0.9">
      <c r="A25" s="45" t="s">
        <v>26</v>
      </c>
      <c r="B25" s="69" t="s">
        <v>47</v>
      </c>
      <c r="C25" s="70"/>
      <c r="D25" s="70"/>
      <c r="E25" s="61"/>
      <c r="F25" s="39"/>
      <c r="G25" s="29"/>
      <c r="H25" s="83">
        <f t="shared" ref="H25" si="48">H11*$E$23</f>
        <v>12</v>
      </c>
      <c r="I25" s="83">
        <f t="shared" ref="I25:Q25" si="49">I11*$E$23</f>
        <v>0</v>
      </c>
      <c r="J25" s="83">
        <f t="shared" si="49"/>
        <v>0</v>
      </c>
      <c r="K25" s="83">
        <f t="shared" si="49"/>
        <v>23</v>
      </c>
      <c r="L25" s="83">
        <f t="shared" si="49"/>
        <v>0</v>
      </c>
      <c r="M25" s="83">
        <f t="shared" si="49"/>
        <v>0</v>
      </c>
      <c r="N25" s="83">
        <f t="shared" si="49"/>
        <v>14</v>
      </c>
      <c r="O25" s="83">
        <f t="shared" si="49"/>
        <v>0</v>
      </c>
      <c r="P25" s="83">
        <f t="shared" si="49"/>
        <v>0</v>
      </c>
      <c r="Q25" s="83">
        <f t="shared" si="49"/>
        <v>0</v>
      </c>
      <c r="R25" s="167">
        <f t="shared" si="44"/>
        <v>49</v>
      </c>
      <c r="S25" s="83">
        <f t="shared" ref="S25" si="50">S11*$E$23</f>
        <v>48</v>
      </c>
      <c r="T25" s="110"/>
      <c r="U25" s="67"/>
      <c r="V25" s="67"/>
      <c r="W25" s="67"/>
      <c r="X25" s="155"/>
      <c r="Y25" s="39"/>
      <c r="Z25" s="29"/>
      <c r="AA25" s="83">
        <f>AA$11*$X$23</f>
        <v>12</v>
      </c>
      <c r="AB25" s="83">
        <f t="shared" ref="AB25:AL25" si="51">AB$11*$X$23</f>
        <v>0</v>
      </c>
      <c r="AC25" s="83">
        <f t="shared" si="51"/>
        <v>0</v>
      </c>
      <c r="AD25" s="83">
        <f t="shared" si="51"/>
        <v>9</v>
      </c>
      <c r="AE25" s="83">
        <f t="shared" si="51"/>
        <v>0</v>
      </c>
      <c r="AF25" s="83">
        <f t="shared" si="51"/>
        <v>0</v>
      </c>
      <c r="AG25" s="83">
        <f t="shared" si="51"/>
        <v>10</v>
      </c>
      <c r="AH25" s="83">
        <f t="shared" si="51"/>
        <v>0</v>
      </c>
      <c r="AI25" s="83">
        <f t="shared" si="51"/>
        <v>0</v>
      </c>
      <c r="AJ25" s="83">
        <f t="shared" si="51"/>
        <v>0</v>
      </c>
      <c r="AK25" s="167">
        <f t="shared" si="47"/>
        <v>31</v>
      </c>
      <c r="AL25" s="83">
        <f t="shared" si="51"/>
        <v>32</v>
      </c>
    </row>
    <row r="26" spans="1:38" ht="15.5" thickBot="1" x14ac:dyDescent="0.9">
      <c r="A26" s="45" t="s">
        <v>54</v>
      </c>
      <c r="B26" s="69" t="s">
        <v>47</v>
      </c>
      <c r="C26" s="70"/>
      <c r="D26" s="58"/>
      <c r="E26" s="62"/>
      <c r="F26" s="39"/>
      <c r="G26" s="29"/>
      <c r="H26" s="83">
        <f t="shared" ref="H26" si="52">H12*$E$23</f>
        <v>4</v>
      </c>
      <c r="I26" s="83">
        <f t="shared" ref="I26:Q26" si="53">I12*$E$23</f>
        <v>0</v>
      </c>
      <c r="J26" s="83">
        <f t="shared" si="53"/>
        <v>0</v>
      </c>
      <c r="K26" s="83">
        <f t="shared" si="53"/>
        <v>8</v>
      </c>
      <c r="L26" s="83">
        <f t="shared" si="53"/>
        <v>0</v>
      </c>
      <c r="M26" s="83">
        <f t="shared" si="53"/>
        <v>0</v>
      </c>
      <c r="N26" s="83">
        <f t="shared" si="53"/>
        <v>5</v>
      </c>
      <c r="O26" s="83">
        <f t="shared" si="53"/>
        <v>0</v>
      </c>
      <c r="P26" s="83">
        <f t="shared" si="53"/>
        <v>0</v>
      </c>
      <c r="Q26" s="83">
        <f t="shared" si="53"/>
        <v>0</v>
      </c>
      <c r="R26" s="167">
        <f t="shared" si="44"/>
        <v>17</v>
      </c>
      <c r="S26" s="83">
        <f t="shared" ref="S26" si="54">S12*$E$23</f>
        <v>16</v>
      </c>
      <c r="T26" s="110"/>
      <c r="U26" s="68"/>
      <c r="V26" s="68"/>
      <c r="W26" s="68"/>
      <c r="X26" s="156"/>
      <c r="Y26" s="39"/>
      <c r="Z26" s="29"/>
      <c r="AA26" s="83">
        <f>AA$12*$X$23</f>
        <v>4</v>
      </c>
      <c r="AB26" s="83">
        <f t="shared" ref="AB26:AL26" si="55">AB$12*$X$23</f>
        <v>0</v>
      </c>
      <c r="AC26" s="83">
        <f t="shared" si="55"/>
        <v>0</v>
      </c>
      <c r="AD26" s="83">
        <f t="shared" si="55"/>
        <v>3</v>
      </c>
      <c r="AE26" s="83">
        <f t="shared" si="55"/>
        <v>0</v>
      </c>
      <c r="AF26" s="83">
        <f t="shared" si="55"/>
        <v>0</v>
      </c>
      <c r="AG26" s="83">
        <f t="shared" si="55"/>
        <v>4</v>
      </c>
      <c r="AH26" s="83">
        <f t="shared" si="55"/>
        <v>0</v>
      </c>
      <c r="AI26" s="83">
        <f t="shared" si="55"/>
        <v>0</v>
      </c>
      <c r="AJ26" s="83">
        <f t="shared" si="55"/>
        <v>0</v>
      </c>
      <c r="AK26" s="167">
        <f t="shared" si="47"/>
        <v>11</v>
      </c>
      <c r="AL26" s="83">
        <f t="shared" si="55"/>
        <v>11</v>
      </c>
    </row>
    <row r="27" spans="1:38" ht="15.5" thickBot="1" x14ac:dyDescent="0.9">
      <c r="A27" s="51" t="s">
        <v>35</v>
      </c>
      <c r="B27" s="69" t="s">
        <v>48</v>
      </c>
      <c r="C27" s="119" t="s">
        <v>45</v>
      </c>
      <c r="D27" s="116">
        <v>37</v>
      </c>
      <c r="E27" s="117">
        <f>ROUNDUP(D27/30,0)</f>
        <v>2</v>
      </c>
      <c r="F27" s="48"/>
      <c r="G27" s="49"/>
      <c r="H27" s="50">
        <f>H9*$E$27</f>
        <v>80</v>
      </c>
      <c r="I27" s="50">
        <f t="shared" ref="I27:Q27" si="56">I9*$E$27</f>
        <v>0</v>
      </c>
      <c r="J27" s="50">
        <f t="shared" si="56"/>
        <v>0</v>
      </c>
      <c r="K27" s="50">
        <f t="shared" si="56"/>
        <v>148</v>
      </c>
      <c r="L27" s="50">
        <f t="shared" si="56"/>
        <v>0</v>
      </c>
      <c r="M27" s="50">
        <f t="shared" si="56"/>
        <v>0</v>
      </c>
      <c r="N27" s="50">
        <f t="shared" si="56"/>
        <v>88</v>
      </c>
      <c r="O27" s="50">
        <f t="shared" si="56"/>
        <v>0</v>
      </c>
      <c r="P27" s="50">
        <f t="shared" si="56"/>
        <v>0</v>
      </c>
      <c r="Q27" s="50">
        <f t="shared" si="56"/>
        <v>0</v>
      </c>
      <c r="R27" s="82">
        <f>SUM(H27:Q27)</f>
        <v>316</v>
      </c>
      <c r="S27" s="50">
        <f>S9*$E$27</f>
        <v>318</v>
      </c>
      <c r="T27" s="110"/>
      <c r="U27" s="118">
        <v>4</v>
      </c>
      <c r="V27" s="116">
        <v>27</v>
      </c>
      <c r="W27" s="116">
        <v>7</v>
      </c>
      <c r="X27" s="149">
        <f>ROUNDUP(SUM(U27:W27)/30,0)</f>
        <v>2</v>
      </c>
      <c r="Y27" s="48"/>
      <c r="Z27" s="49"/>
      <c r="AA27" s="50">
        <f>AA$9*$X$27</f>
        <v>80</v>
      </c>
      <c r="AB27" s="50">
        <f t="shared" ref="AB27:AL27" si="57">AB$9*$X$27</f>
        <v>0</v>
      </c>
      <c r="AC27" s="50">
        <f t="shared" si="57"/>
        <v>0</v>
      </c>
      <c r="AD27" s="50">
        <f t="shared" si="57"/>
        <v>56</v>
      </c>
      <c r="AE27" s="50">
        <f t="shared" si="57"/>
        <v>0</v>
      </c>
      <c r="AF27" s="50">
        <f t="shared" si="57"/>
        <v>0</v>
      </c>
      <c r="AG27" s="50">
        <f t="shared" si="57"/>
        <v>64</v>
      </c>
      <c r="AH27" s="50">
        <f t="shared" si="57"/>
        <v>0</v>
      </c>
      <c r="AI27" s="50">
        <f t="shared" si="57"/>
        <v>0</v>
      </c>
      <c r="AJ27" s="50">
        <f t="shared" si="57"/>
        <v>0</v>
      </c>
      <c r="AK27" s="82">
        <f>SUM(AA27:AJ27)</f>
        <v>200</v>
      </c>
      <c r="AL27" s="50">
        <f t="shared" si="57"/>
        <v>212</v>
      </c>
    </row>
    <row r="28" spans="1:38" ht="15.5" thickBot="1" x14ac:dyDescent="0.9">
      <c r="A28" s="45" t="s">
        <v>25</v>
      </c>
      <c r="B28" s="69" t="s">
        <v>48</v>
      </c>
      <c r="C28" s="70"/>
      <c r="D28" s="116"/>
      <c r="E28" s="117"/>
      <c r="F28" s="39"/>
      <c r="G28" s="29"/>
      <c r="H28" s="83">
        <f t="shared" ref="H28" si="58">H10*$E$27</f>
        <v>36</v>
      </c>
      <c r="I28" s="83">
        <f t="shared" ref="I28:Q28" si="59">I10*$E$27</f>
        <v>0</v>
      </c>
      <c r="J28" s="83">
        <f t="shared" si="59"/>
        <v>0</v>
      </c>
      <c r="K28" s="83">
        <f t="shared" si="59"/>
        <v>68</v>
      </c>
      <c r="L28" s="83">
        <f t="shared" si="59"/>
        <v>0</v>
      </c>
      <c r="M28" s="83">
        <f t="shared" si="59"/>
        <v>0</v>
      </c>
      <c r="N28" s="83">
        <f t="shared" si="59"/>
        <v>40</v>
      </c>
      <c r="O28" s="83">
        <f t="shared" si="59"/>
        <v>0</v>
      </c>
      <c r="P28" s="83">
        <f t="shared" si="59"/>
        <v>0</v>
      </c>
      <c r="Q28" s="83">
        <f t="shared" si="59"/>
        <v>0</v>
      </c>
      <c r="R28" s="167">
        <f t="shared" ref="R28:R30" si="60">SUM(H28:Q28)</f>
        <v>144</v>
      </c>
      <c r="S28" s="83">
        <f t="shared" ref="S28" si="61">S10*$E$27</f>
        <v>144</v>
      </c>
      <c r="T28" s="110"/>
      <c r="U28" s="118"/>
      <c r="V28" s="118"/>
      <c r="W28" s="118"/>
      <c r="X28" s="154"/>
      <c r="Y28" s="39"/>
      <c r="Z28" s="29"/>
      <c r="AA28" s="83">
        <f>AA$10*$X$27</f>
        <v>36</v>
      </c>
      <c r="AB28" s="83">
        <f t="shared" ref="AB28:AL28" si="62">AB$10*$X$27</f>
        <v>0</v>
      </c>
      <c r="AC28" s="83">
        <f t="shared" si="62"/>
        <v>0</v>
      </c>
      <c r="AD28" s="83">
        <f t="shared" si="62"/>
        <v>26</v>
      </c>
      <c r="AE28" s="83">
        <f t="shared" si="62"/>
        <v>0</v>
      </c>
      <c r="AF28" s="83">
        <f t="shared" si="62"/>
        <v>0</v>
      </c>
      <c r="AG28" s="83">
        <f t="shared" si="62"/>
        <v>30</v>
      </c>
      <c r="AH28" s="83">
        <f t="shared" si="62"/>
        <v>0</v>
      </c>
      <c r="AI28" s="83">
        <f t="shared" si="62"/>
        <v>0</v>
      </c>
      <c r="AJ28" s="83">
        <f t="shared" si="62"/>
        <v>0</v>
      </c>
      <c r="AK28" s="167">
        <f t="shared" ref="AK28:AK30" si="63">SUM(AA28:AJ28)</f>
        <v>92</v>
      </c>
      <c r="AL28" s="83">
        <f t="shared" si="62"/>
        <v>96</v>
      </c>
    </row>
    <row r="29" spans="1:38" ht="15.5" thickBot="1" x14ac:dyDescent="0.9">
      <c r="A29" s="45" t="s">
        <v>26</v>
      </c>
      <c r="B29" s="69" t="s">
        <v>48</v>
      </c>
      <c r="C29" s="70"/>
      <c r="D29" s="70"/>
      <c r="E29" s="61"/>
      <c r="F29" s="39"/>
      <c r="G29" s="29"/>
      <c r="H29" s="83">
        <f t="shared" ref="H29" si="64">H11*$E$27</f>
        <v>24</v>
      </c>
      <c r="I29" s="83">
        <f t="shared" ref="I29:Q29" si="65">I11*$E$27</f>
        <v>0</v>
      </c>
      <c r="J29" s="83">
        <f t="shared" si="65"/>
        <v>0</v>
      </c>
      <c r="K29" s="83">
        <f t="shared" si="65"/>
        <v>46</v>
      </c>
      <c r="L29" s="83">
        <f t="shared" si="65"/>
        <v>0</v>
      </c>
      <c r="M29" s="83">
        <f t="shared" si="65"/>
        <v>0</v>
      </c>
      <c r="N29" s="83">
        <f t="shared" si="65"/>
        <v>28</v>
      </c>
      <c r="O29" s="83">
        <f t="shared" si="65"/>
        <v>0</v>
      </c>
      <c r="P29" s="83">
        <f t="shared" si="65"/>
        <v>0</v>
      </c>
      <c r="Q29" s="83">
        <f t="shared" si="65"/>
        <v>0</v>
      </c>
      <c r="R29" s="167">
        <f t="shared" si="60"/>
        <v>98</v>
      </c>
      <c r="S29" s="83">
        <f t="shared" ref="S29" si="66">S11*$E$27</f>
        <v>96</v>
      </c>
      <c r="T29" s="110"/>
      <c r="U29" s="67"/>
      <c r="V29" s="67"/>
      <c r="W29" s="67"/>
      <c r="X29" s="155"/>
      <c r="Y29" s="39"/>
      <c r="Z29" s="29"/>
      <c r="AA29" s="83">
        <f>AA$11*$X$27</f>
        <v>24</v>
      </c>
      <c r="AB29" s="83">
        <f t="shared" ref="AB29:AL29" si="67">AB$11*$X$27</f>
        <v>0</v>
      </c>
      <c r="AC29" s="83">
        <f t="shared" si="67"/>
        <v>0</v>
      </c>
      <c r="AD29" s="83">
        <f t="shared" si="67"/>
        <v>18</v>
      </c>
      <c r="AE29" s="83">
        <f t="shared" si="67"/>
        <v>0</v>
      </c>
      <c r="AF29" s="83">
        <f t="shared" si="67"/>
        <v>0</v>
      </c>
      <c r="AG29" s="83">
        <f t="shared" si="67"/>
        <v>20</v>
      </c>
      <c r="AH29" s="83">
        <f t="shared" si="67"/>
        <v>0</v>
      </c>
      <c r="AI29" s="83">
        <f t="shared" si="67"/>
        <v>0</v>
      </c>
      <c r="AJ29" s="83">
        <f t="shared" si="67"/>
        <v>0</v>
      </c>
      <c r="AK29" s="167">
        <f t="shared" si="63"/>
        <v>62</v>
      </c>
      <c r="AL29" s="83">
        <f t="shared" si="67"/>
        <v>64</v>
      </c>
    </row>
    <row r="30" spans="1:38" ht="15.5" thickBot="1" x14ac:dyDescent="0.9">
      <c r="A30" s="45" t="s">
        <v>54</v>
      </c>
      <c r="B30" s="69" t="s">
        <v>48</v>
      </c>
      <c r="C30" s="70"/>
      <c r="D30" s="58"/>
      <c r="E30" s="62"/>
      <c r="F30" s="39"/>
      <c r="G30" s="29"/>
      <c r="H30" s="83">
        <f t="shared" ref="H30" si="68">H12*$E$27</f>
        <v>8</v>
      </c>
      <c r="I30" s="83">
        <f t="shared" ref="I30:Q30" si="69">I12*$E$27</f>
        <v>0</v>
      </c>
      <c r="J30" s="83">
        <f t="shared" si="69"/>
        <v>0</v>
      </c>
      <c r="K30" s="83">
        <f t="shared" si="69"/>
        <v>16</v>
      </c>
      <c r="L30" s="83">
        <f t="shared" si="69"/>
        <v>0</v>
      </c>
      <c r="M30" s="83">
        <f t="shared" si="69"/>
        <v>0</v>
      </c>
      <c r="N30" s="83">
        <f t="shared" si="69"/>
        <v>10</v>
      </c>
      <c r="O30" s="83">
        <f t="shared" si="69"/>
        <v>0</v>
      </c>
      <c r="P30" s="83">
        <f t="shared" si="69"/>
        <v>0</v>
      </c>
      <c r="Q30" s="83">
        <f t="shared" si="69"/>
        <v>0</v>
      </c>
      <c r="R30" s="167">
        <f t="shared" si="60"/>
        <v>34</v>
      </c>
      <c r="S30" s="83">
        <f t="shared" ref="S30" si="70">S12*$E$27</f>
        <v>32</v>
      </c>
      <c r="T30" s="110"/>
      <c r="U30" s="68"/>
      <c r="V30" s="68"/>
      <c r="W30" s="68"/>
      <c r="X30" s="156"/>
      <c r="Y30" s="39"/>
      <c r="Z30" s="29"/>
      <c r="AA30" s="83">
        <f>AA$12*$X$27</f>
        <v>8</v>
      </c>
      <c r="AB30" s="83">
        <f t="shared" ref="AB30:AL30" si="71">AB$12*$X$27</f>
        <v>0</v>
      </c>
      <c r="AC30" s="83">
        <f t="shared" si="71"/>
        <v>0</v>
      </c>
      <c r="AD30" s="83">
        <f t="shared" si="71"/>
        <v>6</v>
      </c>
      <c r="AE30" s="83">
        <f t="shared" si="71"/>
        <v>0</v>
      </c>
      <c r="AF30" s="83">
        <f t="shared" si="71"/>
        <v>0</v>
      </c>
      <c r="AG30" s="83">
        <f t="shared" si="71"/>
        <v>8</v>
      </c>
      <c r="AH30" s="83">
        <f t="shared" si="71"/>
        <v>0</v>
      </c>
      <c r="AI30" s="83">
        <f t="shared" si="71"/>
        <v>0</v>
      </c>
      <c r="AJ30" s="83">
        <f t="shared" si="71"/>
        <v>0</v>
      </c>
      <c r="AK30" s="167">
        <f t="shared" si="63"/>
        <v>22</v>
      </c>
      <c r="AL30" s="83">
        <f t="shared" si="71"/>
        <v>22</v>
      </c>
    </row>
    <row r="31" spans="1:38" ht="15.5" thickBot="1" x14ac:dyDescent="0.9">
      <c r="A31" s="51" t="s">
        <v>35</v>
      </c>
      <c r="B31" s="69" t="s">
        <v>55</v>
      </c>
      <c r="C31" s="69" t="s">
        <v>45</v>
      </c>
      <c r="D31" s="158">
        <v>9</v>
      </c>
      <c r="E31" s="60">
        <f>ROUNDUP(D31/30,0)</f>
        <v>1</v>
      </c>
      <c r="F31" s="48"/>
      <c r="G31" s="49"/>
      <c r="H31" s="50">
        <f>H$9*$E$31</f>
        <v>40</v>
      </c>
      <c r="I31" s="50">
        <f t="shared" ref="I31:Q31" si="72">I$9*$E$31</f>
        <v>0</v>
      </c>
      <c r="J31" s="50">
        <f t="shared" si="72"/>
        <v>0</v>
      </c>
      <c r="K31" s="50">
        <f t="shared" si="72"/>
        <v>74</v>
      </c>
      <c r="L31" s="50">
        <f t="shared" si="72"/>
        <v>0</v>
      </c>
      <c r="M31" s="50">
        <f t="shared" si="72"/>
        <v>0</v>
      </c>
      <c r="N31" s="50">
        <f t="shared" si="72"/>
        <v>44</v>
      </c>
      <c r="O31" s="50">
        <f t="shared" si="72"/>
        <v>0</v>
      </c>
      <c r="P31" s="50">
        <f t="shared" si="72"/>
        <v>0</v>
      </c>
      <c r="Q31" s="50">
        <f t="shared" si="72"/>
        <v>0</v>
      </c>
      <c r="R31" s="82">
        <f>SUM(H31:Q31)</f>
        <v>158</v>
      </c>
      <c r="S31" s="50">
        <f>S$9*$E$31</f>
        <v>159</v>
      </c>
      <c r="T31" s="110"/>
      <c r="U31" s="118">
        <v>4</v>
      </c>
      <c r="V31" s="116">
        <v>1</v>
      </c>
      <c r="W31" s="116">
        <v>6</v>
      </c>
      <c r="X31" s="149">
        <f>ROUNDUP(SUM(U31:W31)/30,0)</f>
        <v>1</v>
      </c>
      <c r="Y31" s="48"/>
      <c r="Z31" s="49"/>
      <c r="AA31" s="50">
        <f>AA$9*$X$31</f>
        <v>40</v>
      </c>
      <c r="AB31" s="50">
        <f t="shared" ref="AB31:AL31" si="73">AB$9*$X$31</f>
        <v>0</v>
      </c>
      <c r="AC31" s="50">
        <f t="shared" si="73"/>
        <v>0</v>
      </c>
      <c r="AD31" s="50">
        <f t="shared" si="73"/>
        <v>28</v>
      </c>
      <c r="AE31" s="50">
        <f t="shared" si="73"/>
        <v>0</v>
      </c>
      <c r="AF31" s="50">
        <f t="shared" si="73"/>
        <v>0</v>
      </c>
      <c r="AG31" s="50">
        <f t="shared" si="73"/>
        <v>32</v>
      </c>
      <c r="AH31" s="50">
        <f t="shared" si="73"/>
        <v>0</v>
      </c>
      <c r="AI31" s="50">
        <f t="shared" si="73"/>
        <v>0</v>
      </c>
      <c r="AJ31" s="50">
        <f t="shared" si="73"/>
        <v>0</v>
      </c>
      <c r="AK31" s="82">
        <f>SUM(AA31:AJ31)</f>
        <v>100</v>
      </c>
      <c r="AL31" s="50">
        <f t="shared" si="73"/>
        <v>106</v>
      </c>
    </row>
    <row r="32" spans="1:38" ht="15.5" thickBot="1" x14ac:dyDescent="0.9">
      <c r="A32" s="45" t="s">
        <v>25</v>
      </c>
      <c r="B32" s="69" t="s">
        <v>55</v>
      </c>
      <c r="C32" s="70"/>
      <c r="D32" s="70"/>
      <c r="E32" s="61"/>
      <c r="F32" s="39"/>
      <c r="G32" s="29"/>
      <c r="H32" s="83">
        <f>H$10*$E$31</f>
        <v>18</v>
      </c>
      <c r="I32" s="83">
        <f t="shared" ref="I32:Q32" si="74">I$10*$E$31</f>
        <v>0</v>
      </c>
      <c r="J32" s="83">
        <f t="shared" si="74"/>
        <v>0</v>
      </c>
      <c r="K32" s="83">
        <f t="shared" si="74"/>
        <v>34</v>
      </c>
      <c r="L32" s="83">
        <f t="shared" si="74"/>
        <v>0</v>
      </c>
      <c r="M32" s="83">
        <f t="shared" si="74"/>
        <v>0</v>
      </c>
      <c r="N32" s="83">
        <f t="shared" si="74"/>
        <v>20</v>
      </c>
      <c r="O32" s="83">
        <f t="shared" si="74"/>
        <v>0</v>
      </c>
      <c r="P32" s="83">
        <f t="shared" si="74"/>
        <v>0</v>
      </c>
      <c r="Q32" s="83">
        <f t="shared" si="74"/>
        <v>0</v>
      </c>
      <c r="R32" s="167">
        <f t="shared" ref="R32:R96" si="75">SUM(H32:Q32)</f>
        <v>72</v>
      </c>
      <c r="S32" s="83">
        <f>S$10*$E$31</f>
        <v>72</v>
      </c>
      <c r="T32" s="110"/>
      <c r="U32" s="118"/>
      <c r="V32" s="118"/>
      <c r="W32" s="118"/>
      <c r="X32" s="154"/>
      <c r="Y32" s="39"/>
      <c r="Z32" s="29"/>
      <c r="AA32" s="83">
        <f>AA$10*$X$31</f>
        <v>18</v>
      </c>
      <c r="AB32" s="83">
        <f t="shared" ref="AB32:AL32" si="76">AB$10*$X$31</f>
        <v>0</v>
      </c>
      <c r="AC32" s="83">
        <f t="shared" si="76"/>
        <v>0</v>
      </c>
      <c r="AD32" s="83">
        <f t="shared" si="76"/>
        <v>13</v>
      </c>
      <c r="AE32" s="83">
        <f t="shared" si="76"/>
        <v>0</v>
      </c>
      <c r="AF32" s="83">
        <f t="shared" si="76"/>
        <v>0</v>
      </c>
      <c r="AG32" s="83">
        <f t="shared" si="76"/>
        <v>15</v>
      </c>
      <c r="AH32" s="83">
        <f t="shared" si="76"/>
        <v>0</v>
      </c>
      <c r="AI32" s="83">
        <f t="shared" si="76"/>
        <v>0</v>
      </c>
      <c r="AJ32" s="83">
        <f t="shared" si="76"/>
        <v>0</v>
      </c>
      <c r="AK32" s="167">
        <f t="shared" ref="AK32:AK34" si="77">SUM(AA32:AJ32)</f>
        <v>46</v>
      </c>
      <c r="AL32" s="83">
        <f t="shared" si="76"/>
        <v>48</v>
      </c>
    </row>
    <row r="33" spans="1:38" ht="15.5" thickBot="1" x14ac:dyDescent="0.9">
      <c r="A33" s="45" t="s">
        <v>26</v>
      </c>
      <c r="B33" s="69" t="s">
        <v>55</v>
      </c>
      <c r="C33" s="70"/>
      <c r="D33" s="70"/>
      <c r="E33" s="61"/>
      <c r="F33" s="39"/>
      <c r="G33" s="29"/>
      <c r="H33" s="83">
        <f>H$11*$E$31</f>
        <v>12</v>
      </c>
      <c r="I33" s="83">
        <f t="shared" ref="I33:Q33" si="78">I$11*$E$31</f>
        <v>0</v>
      </c>
      <c r="J33" s="83">
        <f t="shared" si="78"/>
        <v>0</v>
      </c>
      <c r="K33" s="83">
        <f t="shared" si="78"/>
        <v>23</v>
      </c>
      <c r="L33" s="83">
        <f t="shared" si="78"/>
        <v>0</v>
      </c>
      <c r="M33" s="83">
        <f t="shared" si="78"/>
        <v>0</v>
      </c>
      <c r="N33" s="83">
        <f t="shared" si="78"/>
        <v>14</v>
      </c>
      <c r="O33" s="83">
        <f t="shared" si="78"/>
        <v>0</v>
      </c>
      <c r="P33" s="83">
        <f t="shared" si="78"/>
        <v>0</v>
      </c>
      <c r="Q33" s="83">
        <f t="shared" si="78"/>
        <v>0</v>
      </c>
      <c r="R33" s="167">
        <f t="shared" si="75"/>
        <v>49</v>
      </c>
      <c r="S33" s="83">
        <f>S$11*$E$31</f>
        <v>48</v>
      </c>
      <c r="T33" s="110"/>
      <c r="U33" s="67"/>
      <c r="V33" s="67"/>
      <c r="W33" s="67"/>
      <c r="X33" s="155"/>
      <c r="Y33" s="39"/>
      <c r="Z33" s="29"/>
      <c r="AA33" s="83">
        <f>AA$11*$X$31</f>
        <v>12</v>
      </c>
      <c r="AB33" s="83">
        <f t="shared" ref="AB33:AL33" si="79">AB$11*$X$31</f>
        <v>0</v>
      </c>
      <c r="AC33" s="83">
        <f t="shared" si="79"/>
        <v>0</v>
      </c>
      <c r="AD33" s="83">
        <f t="shared" si="79"/>
        <v>9</v>
      </c>
      <c r="AE33" s="83">
        <f t="shared" si="79"/>
        <v>0</v>
      </c>
      <c r="AF33" s="83">
        <f t="shared" si="79"/>
        <v>0</v>
      </c>
      <c r="AG33" s="83">
        <f t="shared" si="79"/>
        <v>10</v>
      </c>
      <c r="AH33" s="83">
        <f t="shared" si="79"/>
        <v>0</v>
      </c>
      <c r="AI33" s="83">
        <f t="shared" si="79"/>
        <v>0</v>
      </c>
      <c r="AJ33" s="83">
        <f t="shared" si="79"/>
        <v>0</v>
      </c>
      <c r="AK33" s="167">
        <f t="shared" si="77"/>
        <v>31</v>
      </c>
      <c r="AL33" s="83">
        <f t="shared" si="79"/>
        <v>32</v>
      </c>
    </row>
    <row r="34" spans="1:38" ht="15.5" thickBot="1" x14ac:dyDescent="0.9">
      <c r="A34" s="45" t="s">
        <v>54</v>
      </c>
      <c r="B34" s="69" t="s">
        <v>55</v>
      </c>
      <c r="C34" s="70"/>
      <c r="D34" s="58"/>
      <c r="E34" s="62"/>
      <c r="F34" s="39"/>
      <c r="G34" s="29"/>
      <c r="H34" s="83">
        <f>H$12*$E$31</f>
        <v>4</v>
      </c>
      <c r="I34" s="83">
        <f t="shared" ref="I34:Q34" si="80">I$12*$E$31</f>
        <v>0</v>
      </c>
      <c r="J34" s="83">
        <f t="shared" si="80"/>
        <v>0</v>
      </c>
      <c r="K34" s="83">
        <f t="shared" si="80"/>
        <v>8</v>
      </c>
      <c r="L34" s="83">
        <f t="shared" si="80"/>
        <v>0</v>
      </c>
      <c r="M34" s="83">
        <f t="shared" si="80"/>
        <v>0</v>
      </c>
      <c r="N34" s="83">
        <f t="shared" si="80"/>
        <v>5</v>
      </c>
      <c r="O34" s="83">
        <f t="shared" si="80"/>
        <v>0</v>
      </c>
      <c r="P34" s="83">
        <f t="shared" si="80"/>
        <v>0</v>
      </c>
      <c r="Q34" s="83">
        <f t="shared" si="80"/>
        <v>0</v>
      </c>
      <c r="R34" s="167">
        <f t="shared" si="75"/>
        <v>17</v>
      </c>
      <c r="S34" s="83">
        <f>S$12*$E$31</f>
        <v>16</v>
      </c>
      <c r="T34" s="110"/>
      <c r="U34" s="68"/>
      <c r="V34" s="68"/>
      <c r="W34" s="68"/>
      <c r="X34" s="156"/>
      <c r="Y34" s="39"/>
      <c r="Z34" s="29"/>
      <c r="AA34" s="83">
        <f>AA$12*$X$31</f>
        <v>4</v>
      </c>
      <c r="AB34" s="83">
        <f t="shared" ref="AB34:AL34" si="81">AB$12*$X$31</f>
        <v>0</v>
      </c>
      <c r="AC34" s="83">
        <f t="shared" si="81"/>
        <v>0</v>
      </c>
      <c r="AD34" s="83">
        <f t="shared" si="81"/>
        <v>3</v>
      </c>
      <c r="AE34" s="83">
        <f t="shared" si="81"/>
        <v>0</v>
      </c>
      <c r="AF34" s="83">
        <f t="shared" si="81"/>
        <v>0</v>
      </c>
      <c r="AG34" s="83">
        <f t="shared" si="81"/>
        <v>4</v>
      </c>
      <c r="AH34" s="83">
        <f t="shared" si="81"/>
        <v>0</v>
      </c>
      <c r="AI34" s="83">
        <f t="shared" si="81"/>
        <v>0</v>
      </c>
      <c r="AJ34" s="83">
        <f t="shared" si="81"/>
        <v>0</v>
      </c>
      <c r="AK34" s="167">
        <f t="shared" si="77"/>
        <v>11</v>
      </c>
      <c r="AL34" s="83">
        <f t="shared" si="81"/>
        <v>11</v>
      </c>
    </row>
    <row r="35" spans="1:38" ht="15.5" thickBot="1" x14ac:dyDescent="0.9">
      <c r="A35" s="51" t="s">
        <v>35</v>
      </c>
      <c r="B35" s="69" t="s">
        <v>56</v>
      </c>
      <c r="C35" s="119" t="s">
        <v>45</v>
      </c>
      <c r="D35" s="116">
        <v>19</v>
      </c>
      <c r="E35" s="117">
        <f>ROUNDUP(D35/30,0)</f>
        <v>1</v>
      </c>
      <c r="F35" s="48"/>
      <c r="G35" s="49"/>
      <c r="H35" s="50">
        <f>H$9*$E$35</f>
        <v>40</v>
      </c>
      <c r="I35" s="50">
        <f t="shared" ref="I35:Q35" si="82">I$9*$E$35</f>
        <v>0</v>
      </c>
      <c r="J35" s="50">
        <f t="shared" si="82"/>
        <v>0</v>
      </c>
      <c r="K35" s="50">
        <f t="shared" si="82"/>
        <v>74</v>
      </c>
      <c r="L35" s="50">
        <f t="shared" si="82"/>
        <v>0</v>
      </c>
      <c r="M35" s="50">
        <f t="shared" si="82"/>
        <v>0</v>
      </c>
      <c r="N35" s="50">
        <f t="shared" si="82"/>
        <v>44</v>
      </c>
      <c r="O35" s="50">
        <f t="shared" si="82"/>
        <v>0</v>
      </c>
      <c r="P35" s="50">
        <f t="shared" si="82"/>
        <v>0</v>
      </c>
      <c r="Q35" s="50">
        <f t="shared" si="82"/>
        <v>0</v>
      </c>
      <c r="R35" s="82">
        <f>SUM(H35:Q35)</f>
        <v>158</v>
      </c>
      <c r="S35" s="50">
        <f>S$9*$E$35</f>
        <v>159</v>
      </c>
      <c r="T35" s="110"/>
      <c r="U35" s="118">
        <v>2</v>
      </c>
      <c r="V35" s="116">
        <v>9</v>
      </c>
      <c r="W35" s="116">
        <v>7</v>
      </c>
      <c r="X35" s="149">
        <f>ROUNDUP(SUM(U35:W35)/30,0)</f>
        <v>1</v>
      </c>
      <c r="Y35" s="48"/>
      <c r="Z35" s="49"/>
      <c r="AA35" s="50">
        <f>AA$9*$X$35</f>
        <v>40</v>
      </c>
      <c r="AB35" s="50">
        <f t="shared" ref="AB35:AL35" si="83">AB$9*$X$35</f>
        <v>0</v>
      </c>
      <c r="AC35" s="50">
        <f t="shared" si="83"/>
        <v>0</v>
      </c>
      <c r="AD35" s="50">
        <f t="shared" si="83"/>
        <v>28</v>
      </c>
      <c r="AE35" s="50">
        <f t="shared" si="83"/>
        <v>0</v>
      </c>
      <c r="AF35" s="50">
        <f t="shared" si="83"/>
        <v>0</v>
      </c>
      <c r="AG35" s="50">
        <f t="shared" si="83"/>
        <v>32</v>
      </c>
      <c r="AH35" s="50">
        <f t="shared" si="83"/>
        <v>0</v>
      </c>
      <c r="AI35" s="50">
        <f t="shared" si="83"/>
        <v>0</v>
      </c>
      <c r="AJ35" s="50">
        <f t="shared" si="83"/>
        <v>0</v>
      </c>
      <c r="AK35" s="82">
        <f>SUM(AA35:AJ35)</f>
        <v>100</v>
      </c>
      <c r="AL35" s="50">
        <f t="shared" si="83"/>
        <v>106</v>
      </c>
    </row>
    <row r="36" spans="1:38" ht="15.5" thickBot="1" x14ac:dyDescent="0.9">
      <c r="A36" s="45" t="s">
        <v>25</v>
      </c>
      <c r="B36" s="69" t="s">
        <v>56</v>
      </c>
      <c r="C36" s="70"/>
      <c r="D36" s="116"/>
      <c r="E36" s="117"/>
      <c r="F36" s="39"/>
      <c r="G36" s="29"/>
      <c r="H36" s="83">
        <f>H$10*$E$35</f>
        <v>18</v>
      </c>
      <c r="I36" s="83">
        <f t="shared" ref="I36:Q36" si="84">I$10*$E$35</f>
        <v>0</v>
      </c>
      <c r="J36" s="83">
        <f t="shared" si="84"/>
        <v>0</v>
      </c>
      <c r="K36" s="83">
        <f t="shared" si="84"/>
        <v>34</v>
      </c>
      <c r="L36" s="83">
        <f t="shared" si="84"/>
        <v>0</v>
      </c>
      <c r="M36" s="83">
        <f t="shared" si="84"/>
        <v>0</v>
      </c>
      <c r="N36" s="83">
        <f t="shared" si="84"/>
        <v>20</v>
      </c>
      <c r="O36" s="83">
        <f t="shared" si="84"/>
        <v>0</v>
      </c>
      <c r="P36" s="83">
        <f t="shared" si="84"/>
        <v>0</v>
      </c>
      <c r="Q36" s="83">
        <f t="shared" si="84"/>
        <v>0</v>
      </c>
      <c r="R36" s="167">
        <f t="shared" si="75"/>
        <v>72</v>
      </c>
      <c r="S36" s="83">
        <f>S$10*$E$35</f>
        <v>72</v>
      </c>
      <c r="T36" s="110"/>
      <c r="U36" s="118"/>
      <c r="V36" s="118"/>
      <c r="W36" s="118"/>
      <c r="X36" s="154"/>
      <c r="Y36" s="39"/>
      <c r="Z36" s="29"/>
      <c r="AA36" s="83">
        <f>AA$10*$X$35</f>
        <v>18</v>
      </c>
      <c r="AB36" s="83">
        <f t="shared" ref="AB36:AL36" si="85">AB$10*$X$35</f>
        <v>0</v>
      </c>
      <c r="AC36" s="83">
        <f t="shared" si="85"/>
        <v>0</v>
      </c>
      <c r="AD36" s="83">
        <f t="shared" si="85"/>
        <v>13</v>
      </c>
      <c r="AE36" s="83">
        <f t="shared" si="85"/>
        <v>0</v>
      </c>
      <c r="AF36" s="83">
        <f t="shared" si="85"/>
        <v>0</v>
      </c>
      <c r="AG36" s="83">
        <f t="shared" si="85"/>
        <v>15</v>
      </c>
      <c r="AH36" s="83">
        <f t="shared" si="85"/>
        <v>0</v>
      </c>
      <c r="AI36" s="83">
        <f t="shared" si="85"/>
        <v>0</v>
      </c>
      <c r="AJ36" s="83">
        <f t="shared" si="85"/>
        <v>0</v>
      </c>
      <c r="AK36" s="167">
        <f t="shared" ref="AK36:AK86" si="86">SUM(AA36:AJ36)</f>
        <v>46</v>
      </c>
      <c r="AL36" s="83">
        <f t="shared" si="85"/>
        <v>48</v>
      </c>
    </row>
    <row r="37" spans="1:38" ht="15.5" thickBot="1" x14ac:dyDescent="0.9">
      <c r="A37" s="45" t="s">
        <v>26</v>
      </c>
      <c r="B37" s="69" t="s">
        <v>56</v>
      </c>
      <c r="C37" s="70"/>
      <c r="D37" s="70"/>
      <c r="E37" s="61"/>
      <c r="F37" s="39"/>
      <c r="G37" s="29"/>
      <c r="H37" s="83">
        <f>H$11*$E$35</f>
        <v>12</v>
      </c>
      <c r="I37" s="83">
        <f t="shared" ref="I37:Q37" si="87">I$11*$E$35</f>
        <v>0</v>
      </c>
      <c r="J37" s="83">
        <f t="shared" si="87"/>
        <v>0</v>
      </c>
      <c r="K37" s="83">
        <f t="shared" si="87"/>
        <v>23</v>
      </c>
      <c r="L37" s="83">
        <f t="shared" si="87"/>
        <v>0</v>
      </c>
      <c r="M37" s="83">
        <f t="shared" si="87"/>
        <v>0</v>
      </c>
      <c r="N37" s="83">
        <f t="shared" si="87"/>
        <v>14</v>
      </c>
      <c r="O37" s="83">
        <f t="shared" si="87"/>
        <v>0</v>
      </c>
      <c r="P37" s="83">
        <f t="shared" si="87"/>
        <v>0</v>
      </c>
      <c r="Q37" s="83">
        <f t="shared" si="87"/>
        <v>0</v>
      </c>
      <c r="R37" s="167">
        <f t="shared" si="75"/>
        <v>49</v>
      </c>
      <c r="S37" s="83">
        <f>S$11*$E$35</f>
        <v>48</v>
      </c>
      <c r="T37" s="110"/>
      <c r="U37" s="67"/>
      <c r="V37" s="67"/>
      <c r="W37" s="67"/>
      <c r="X37" s="155"/>
      <c r="Y37" s="39"/>
      <c r="Z37" s="29"/>
      <c r="AA37" s="83">
        <f>AA$11*$X$35</f>
        <v>12</v>
      </c>
      <c r="AB37" s="83">
        <f t="shared" ref="AB37:AL37" si="88">AB$11*$X$35</f>
        <v>0</v>
      </c>
      <c r="AC37" s="83">
        <f t="shared" si="88"/>
        <v>0</v>
      </c>
      <c r="AD37" s="83">
        <f t="shared" si="88"/>
        <v>9</v>
      </c>
      <c r="AE37" s="83">
        <f t="shared" si="88"/>
        <v>0</v>
      </c>
      <c r="AF37" s="83">
        <f t="shared" si="88"/>
        <v>0</v>
      </c>
      <c r="AG37" s="83">
        <f t="shared" si="88"/>
        <v>10</v>
      </c>
      <c r="AH37" s="83">
        <f t="shared" si="88"/>
        <v>0</v>
      </c>
      <c r="AI37" s="83">
        <f t="shared" si="88"/>
        <v>0</v>
      </c>
      <c r="AJ37" s="83">
        <f t="shared" si="88"/>
        <v>0</v>
      </c>
      <c r="AK37" s="167">
        <f t="shared" si="86"/>
        <v>31</v>
      </c>
      <c r="AL37" s="83">
        <f t="shared" si="88"/>
        <v>32</v>
      </c>
    </row>
    <row r="38" spans="1:38" ht="15.5" thickBot="1" x14ac:dyDescent="0.9">
      <c r="A38" s="45" t="s">
        <v>54</v>
      </c>
      <c r="B38" s="69" t="s">
        <v>56</v>
      </c>
      <c r="C38" s="70"/>
      <c r="D38" s="58"/>
      <c r="E38" s="62"/>
      <c r="F38" s="39"/>
      <c r="G38" s="29"/>
      <c r="H38" s="83">
        <f>H$12*$E$35</f>
        <v>4</v>
      </c>
      <c r="I38" s="83">
        <f t="shared" ref="I38:Q38" si="89">I$12*$E$35</f>
        <v>0</v>
      </c>
      <c r="J38" s="83">
        <f t="shared" si="89"/>
        <v>0</v>
      </c>
      <c r="K38" s="83">
        <f t="shared" si="89"/>
        <v>8</v>
      </c>
      <c r="L38" s="83">
        <f t="shared" si="89"/>
        <v>0</v>
      </c>
      <c r="M38" s="83">
        <f t="shared" si="89"/>
        <v>0</v>
      </c>
      <c r="N38" s="83">
        <f t="shared" si="89"/>
        <v>5</v>
      </c>
      <c r="O38" s="83">
        <f t="shared" si="89"/>
        <v>0</v>
      </c>
      <c r="P38" s="83">
        <f t="shared" si="89"/>
        <v>0</v>
      </c>
      <c r="Q38" s="83">
        <f t="shared" si="89"/>
        <v>0</v>
      </c>
      <c r="R38" s="167">
        <f t="shared" si="75"/>
        <v>17</v>
      </c>
      <c r="S38" s="83">
        <f>S$12*$E$35</f>
        <v>16</v>
      </c>
      <c r="T38" s="110"/>
      <c r="U38" s="68"/>
      <c r="V38" s="68"/>
      <c r="W38" s="68"/>
      <c r="X38" s="156"/>
      <c r="Y38" s="39"/>
      <c r="Z38" s="29"/>
      <c r="AA38" s="83">
        <f>AA$12*$X$35</f>
        <v>4</v>
      </c>
      <c r="AB38" s="83">
        <f t="shared" ref="AB38:AL38" si="90">AB$12*$X$35</f>
        <v>0</v>
      </c>
      <c r="AC38" s="83">
        <f t="shared" si="90"/>
        <v>0</v>
      </c>
      <c r="AD38" s="83">
        <f t="shared" si="90"/>
        <v>3</v>
      </c>
      <c r="AE38" s="83">
        <f t="shared" si="90"/>
        <v>0</v>
      </c>
      <c r="AF38" s="83">
        <f t="shared" si="90"/>
        <v>0</v>
      </c>
      <c r="AG38" s="83">
        <f t="shared" si="90"/>
        <v>4</v>
      </c>
      <c r="AH38" s="83">
        <f t="shared" si="90"/>
        <v>0</v>
      </c>
      <c r="AI38" s="83">
        <f t="shared" si="90"/>
        <v>0</v>
      </c>
      <c r="AJ38" s="83">
        <f t="shared" si="90"/>
        <v>0</v>
      </c>
      <c r="AK38" s="167">
        <f t="shared" si="86"/>
        <v>11</v>
      </c>
      <c r="AL38" s="83">
        <f t="shared" si="90"/>
        <v>11</v>
      </c>
    </row>
    <row r="39" spans="1:38" ht="15.5" thickBot="1" x14ac:dyDescent="0.9">
      <c r="A39" s="51" t="s">
        <v>35</v>
      </c>
      <c r="B39" s="69" t="s">
        <v>86</v>
      </c>
      <c r="C39" s="119" t="s">
        <v>45</v>
      </c>
      <c r="D39" s="116">
        <v>13</v>
      </c>
      <c r="E39" s="117">
        <f>ROUNDUP(D39/30,0)</f>
        <v>1</v>
      </c>
      <c r="F39" s="48"/>
      <c r="G39" s="49"/>
      <c r="H39" s="50">
        <f>H$9*$E$39</f>
        <v>40</v>
      </c>
      <c r="I39" s="50">
        <f t="shared" ref="I39:Q39" si="91">I$9*$E$39</f>
        <v>0</v>
      </c>
      <c r="J39" s="50">
        <f t="shared" si="91"/>
        <v>0</v>
      </c>
      <c r="K39" s="50">
        <f t="shared" si="91"/>
        <v>74</v>
      </c>
      <c r="L39" s="50">
        <f t="shared" si="91"/>
        <v>0</v>
      </c>
      <c r="M39" s="50">
        <f t="shared" si="91"/>
        <v>0</v>
      </c>
      <c r="N39" s="50">
        <f t="shared" si="91"/>
        <v>44</v>
      </c>
      <c r="O39" s="50">
        <f t="shared" si="91"/>
        <v>0</v>
      </c>
      <c r="P39" s="50">
        <f t="shared" si="91"/>
        <v>0</v>
      </c>
      <c r="Q39" s="50">
        <f t="shared" si="91"/>
        <v>0</v>
      </c>
      <c r="R39" s="82">
        <f>SUM(H39:Q39)</f>
        <v>158</v>
      </c>
      <c r="S39" s="50">
        <f>S$9*$E$39</f>
        <v>159</v>
      </c>
      <c r="T39" s="110"/>
      <c r="U39" s="118">
        <v>6</v>
      </c>
      <c r="V39" s="116">
        <v>3</v>
      </c>
      <c r="W39" s="116">
        <v>1</v>
      </c>
      <c r="X39" s="149">
        <f>ROUNDUP(SUM(U39:W39)/30,0)</f>
        <v>1</v>
      </c>
      <c r="Y39" s="48"/>
      <c r="Z39" s="49"/>
      <c r="AA39" s="50">
        <f>AA$9*$X$39</f>
        <v>40</v>
      </c>
      <c r="AB39" s="50">
        <f t="shared" ref="AB39:AL39" si="92">AB$9*$X$39</f>
        <v>0</v>
      </c>
      <c r="AC39" s="50">
        <f t="shared" si="92"/>
        <v>0</v>
      </c>
      <c r="AD39" s="50">
        <f t="shared" si="92"/>
        <v>28</v>
      </c>
      <c r="AE39" s="50">
        <f t="shared" si="92"/>
        <v>0</v>
      </c>
      <c r="AF39" s="50">
        <f t="shared" si="92"/>
        <v>0</v>
      </c>
      <c r="AG39" s="50">
        <f t="shared" si="92"/>
        <v>32</v>
      </c>
      <c r="AH39" s="50">
        <f t="shared" si="92"/>
        <v>0</v>
      </c>
      <c r="AI39" s="50">
        <f t="shared" si="92"/>
        <v>0</v>
      </c>
      <c r="AJ39" s="50">
        <f t="shared" si="92"/>
        <v>0</v>
      </c>
      <c r="AK39" s="82">
        <f>SUM(AA39:AJ39)</f>
        <v>100</v>
      </c>
      <c r="AL39" s="50">
        <f t="shared" si="92"/>
        <v>106</v>
      </c>
    </row>
    <row r="40" spans="1:38" ht="15.5" thickBot="1" x14ac:dyDescent="0.9">
      <c r="A40" s="45" t="s">
        <v>25</v>
      </c>
      <c r="B40" s="69" t="s">
        <v>86</v>
      </c>
      <c r="C40" s="70"/>
      <c r="D40" s="116"/>
      <c r="E40" s="117"/>
      <c r="F40" s="39"/>
      <c r="G40" s="29"/>
      <c r="H40" s="83">
        <f>H$10*$E$39</f>
        <v>18</v>
      </c>
      <c r="I40" s="83">
        <f t="shared" ref="I40:Q40" si="93">I$10*$E$39</f>
        <v>0</v>
      </c>
      <c r="J40" s="83">
        <f t="shared" si="93"/>
        <v>0</v>
      </c>
      <c r="K40" s="83">
        <f t="shared" si="93"/>
        <v>34</v>
      </c>
      <c r="L40" s="83">
        <f t="shared" si="93"/>
        <v>0</v>
      </c>
      <c r="M40" s="83">
        <f t="shared" si="93"/>
        <v>0</v>
      </c>
      <c r="N40" s="83">
        <f t="shared" si="93"/>
        <v>20</v>
      </c>
      <c r="O40" s="83">
        <f t="shared" si="93"/>
        <v>0</v>
      </c>
      <c r="P40" s="83">
        <f t="shared" si="93"/>
        <v>0</v>
      </c>
      <c r="Q40" s="83">
        <f t="shared" si="93"/>
        <v>0</v>
      </c>
      <c r="R40" s="167">
        <f t="shared" si="75"/>
        <v>72</v>
      </c>
      <c r="S40" s="83">
        <f>S$10*$E$39</f>
        <v>72</v>
      </c>
      <c r="T40" s="110"/>
      <c r="U40" s="118"/>
      <c r="V40" s="118"/>
      <c r="W40" s="118"/>
      <c r="X40" s="154"/>
      <c r="Y40" s="39"/>
      <c r="Z40" s="29"/>
      <c r="AA40" s="83">
        <f>AA$10*$X$39</f>
        <v>18</v>
      </c>
      <c r="AB40" s="83">
        <f t="shared" ref="AB40:AL40" si="94">AB$10*$X$39</f>
        <v>0</v>
      </c>
      <c r="AC40" s="83">
        <f t="shared" si="94"/>
        <v>0</v>
      </c>
      <c r="AD40" s="83">
        <f t="shared" si="94"/>
        <v>13</v>
      </c>
      <c r="AE40" s="83">
        <f t="shared" si="94"/>
        <v>0</v>
      </c>
      <c r="AF40" s="83">
        <f t="shared" si="94"/>
        <v>0</v>
      </c>
      <c r="AG40" s="83">
        <f t="shared" si="94"/>
        <v>15</v>
      </c>
      <c r="AH40" s="83">
        <f t="shared" si="94"/>
        <v>0</v>
      </c>
      <c r="AI40" s="83">
        <f t="shared" si="94"/>
        <v>0</v>
      </c>
      <c r="AJ40" s="83">
        <f t="shared" si="94"/>
        <v>0</v>
      </c>
      <c r="AK40" s="167">
        <f t="shared" ref="AK40:AK42" si="95">SUM(AA40:AJ40)</f>
        <v>46</v>
      </c>
      <c r="AL40" s="83">
        <f t="shared" si="94"/>
        <v>48</v>
      </c>
    </row>
    <row r="41" spans="1:38" ht="15.5" thickBot="1" x14ac:dyDescent="0.9">
      <c r="A41" s="45" t="s">
        <v>26</v>
      </c>
      <c r="B41" s="69" t="s">
        <v>86</v>
      </c>
      <c r="C41" s="70"/>
      <c r="D41" s="70"/>
      <c r="E41" s="61"/>
      <c r="F41" s="39"/>
      <c r="G41" s="29"/>
      <c r="H41" s="83">
        <f>H$11*$E$39</f>
        <v>12</v>
      </c>
      <c r="I41" s="83">
        <f t="shared" ref="I41:Q41" si="96">I$11*$E$39</f>
        <v>0</v>
      </c>
      <c r="J41" s="83">
        <f t="shared" si="96"/>
        <v>0</v>
      </c>
      <c r="K41" s="83">
        <f t="shared" si="96"/>
        <v>23</v>
      </c>
      <c r="L41" s="83">
        <f t="shared" si="96"/>
        <v>0</v>
      </c>
      <c r="M41" s="83">
        <f t="shared" si="96"/>
        <v>0</v>
      </c>
      <c r="N41" s="83">
        <f t="shared" si="96"/>
        <v>14</v>
      </c>
      <c r="O41" s="83">
        <f t="shared" si="96"/>
        <v>0</v>
      </c>
      <c r="P41" s="83">
        <f t="shared" si="96"/>
        <v>0</v>
      </c>
      <c r="Q41" s="83">
        <f t="shared" si="96"/>
        <v>0</v>
      </c>
      <c r="R41" s="167">
        <f t="shared" si="75"/>
        <v>49</v>
      </c>
      <c r="S41" s="83">
        <f>S$11*$E$39</f>
        <v>48</v>
      </c>
      <c r="T41" s="110"/>
      <c r="U41" s="67"/>
      <c r="V41" s="67"/>
      <c r="W41" s="67"/>
      <c r="X41" s="155"/>
      <c r="Y41" s="39"/>
      <c r="Z41" s="29"/>
      <c r="AA41" s="83">
        <f>AA$11*$X$39</f>
        <v>12</v>
      </c>
      <c r="AB41" s="83">
        <f t="shared" ref="AB41:AL41" si="97">AB$11*$X$39</f>
        <v>0</v>
      </c>
      <c r="AC41" s="83">
        <f t="shared" si="97"/>
        <v>0</v>
      </c>
      <c r="AD41" s="83">
        <f t="shared" si="97"/>
        <v>9</v>
      </c>
      <c r="AE41" s="83">
        <f t="shared" si="97"/>
        <v>0</v>
      </c>
      <c r="AF41" s="83">
        <f t="shared" si="97"/>
        <v>0</v>
      </c>
      <c r="AG41" s="83">
        <f t="shared" si="97"/>
        <v>10</v>
      </c>
      <c r="AH41" s="83">
        <f t="shared" si="97"/>
        <v>0</v>
      </c>
      <c r="AI41" s="83">
        <f t="shared" si="97"/>
        <v>0</v>
      </c>
      <c r="AJ41" s="83">
        <f t="shared" si="97"/>
        <v>0</v>
      </c>
      <c r="AK41" s="167">
        <f t="shared" si="95"/>
        <v>31</v>
      </c>
      <c r="AL41" s="83">
        <f t="shared" si="97"/>
        <v>32</v>
      </c>
    </row>
    <row r="42" spans="1:38" ht="15.5" thickBot="1" x14ac:dyDescent="0.9">
      <c r="A42" s="45" t="s">
        <v>54</v>
      </c>
      <c r="B42" s="69" t="s">
        <v>86</v>
      </c>
      <c r="C42" s="70"/>
      <c r="D42" s="58"/>
      <c r="E42" s="62"/>
      <c r="F42" s="39"/>
      <c r="G42" s="29"/>
      <c r="H42" s="83">
        <f>H$12*$E$39</f>
        <v>4</v>
      </c>
      <c r="I42" s="83">
        <f t="shared" ref="I42:Q42" si="98">I$12*$E$39</f>
        <v>0</v>
      </c>
      <c r="J42" s="83">
        <f t="shared" si="98"/>
        <v>0</v>
      </c>
      <c r="K42" s="83">
        <f t="shared" si="98"/>
        <v>8</v>
      </c>
      <c r="L42" s="83">
        <f t="shared" si="98"/>
        <v>0</v>
      </c>
      <c r="M42" s="83">
        <f t="shared" si="98"/>
        <v>0</v>
      </c>
      <c r="N42" s="83">
        <f t="shared" si="98"/>
        <v>5</v>
      </c>
      <c r="O42" s="83">
        <f t="shared" si="98"/>
        <v>0</v>
      </c>
      <c r="P42" s="83">
        <f t="shared" si="98"/>
        <v>0</v>
      </c>
      <c r="Q42" s="83">
        <f t="shared" si="98"/>
        <v>0</v>
      </c>
      <c r="R42" s="167">
        <f t="shared" si="75"/>
        <v>17</v>
      </c>
      <c r="S42" s="83">
        <f>S$12*$E$39</f>
        <v>16</v>
      </c>
      <c r="T42" s="110"/>
      <c r="U42" s="68"/>
      <c r="V42" s="68"/>
      <c r="W42" s="68"/>
      <c r="X42" s="156"/>
      <c r="Y42" s="39"/>
      <c r="Z42" s="29"/>
      <c r="AA42" s="83">
        <f>AA$12*$X$39</f>
        <v>4</v>
      </c>
      <c r="AB42" s="83">
        <f t="shared" ref="AB42:AL42" si="99">AB$12*$X$39</f>
        <v>0</v>
      </c>
      <c r="AC42" s="83">
        <f t="shared" si="99"/>
        <v>0</v>
      </c>
      <c r="AD42" s="83">
        <f t="shared" si="99"/>
        <v>3</v>
      </c>
      <c r="AE42" s="83">
        <f t="shared" si="99"/>
        <v>0</v>
      </c>
      <c r="AF42" s="83">
        <f t="shared" si="99"/>
        <v>0</v>
      </c>
      <c r="AG42" s="83">
        <f t="shared" si="99"/>
        <v>4</v>
      </c>
      <c r="AH42" s="83">
        <f t="shared" si="99"/>
        <v>0</v>
      </c>
      <c r="AI42" s="83">
        <f t="shared" si="99"/>
        <v>0</v>
      </c>
      <c r="AJ42" s="83">
        <f t="shared" si="99"/>
        <v>0</v>
      </c>
      <c r="AK42" s="167">
        <f t="shared" si="95"/>
        <v>11</v>
      </c>
      <c r="AL42" s="83">
        <f t="shared" si="99"/>
        <v>11</v>
      </c>
    </row>
    <row r="43" spans="1:38" ht="15.5" thickBot="1" x14ac:dyDescent="0.9">
      <c r="A43" s="51" t="s">
        <v>35</v>
      </c>
      <c r="B43" s="69" t="s">
        <v>57</v>
      </c>
      <c r="C43" s="119" t="s">
        <v>45</v>
      </c>
      <c r="D43" s="116">
        <v>9</v>
      </c>
      <c r="E43" s="117">
        <f>ROUNDUP(D43/30,0)</f>
        <v>1</v>
      </c>
      <c r="F43" s="48"/>
      <c r="G43" s="49"/>
      <c r="H43" s="50">
        <f>H$9*$E$43</f>
        <v>40</v>
      </c>
      <c r="I43" s="50">
        <f t="shared" ref="I43:Q43" si="100">I$9*$E$43</f>
        <v>0</v>
      </c>
      <c r="J43" s="50">
        <f t="shared" si="100"/>
        <v>0</v>
      </c>
      <c r="K43" s="50">
        <f t="shared" si="100"/>
        <v>74</v>
      </c>
      <c r="L43" s="50">
        <f t="shared" si="100"/>
        <v>0</v>
      </c>
      <c r="M43" s="50">
        <f t="shared" si="100"/>
        <v>0</v>
      </c>
      <c r="N43" s="50">
        <f t="shared" si="100"/>
        <v>44</v>
      </c>
      <c r="O43" s="50">
        <f t="shared" si="100"/>
        <v>0</v>
      </c>
      <c r="P43" s="50">
        <f t="shared" si="100"/>
        <v>0</v>
      </c>
      <c r="Q43" s="50">
        <f t="shared" si="100"/>
        <v>0</v>
      </c>
      <c r="R43" s="82">
        <f>SUM(H43:Q43)</f>
        <v>158</v>
      </c>
      <c r="S43" s="50">
        <f>S$9*$E$43</f>
        <v>159</v>
      </c>
      <c r="T43" s="110"/>
      <c r="U43" s="118">
        <v>3</v>
      </c>
      <c r="V43" s="116">
        <v>2</v>
      </c>
      <c r="W43" s="116"/>
      <c r="X43" s="149">
        <f>ROUNDUP(SUM(U43:W43)/30,0)</f>
        <v>1</v>
      </c>
      <c r="Y43" s="48"/>
      <c r="Z43" s="49"/>
      <c r="AA43" s="50">
        <f>AA$9*$X$43</f>
        <v>40</v>
      </c>
      <c r="AB43" s="50">
        <f t="shared" ref="AB43:AL43" si="101">AB$9*$X$43</f>
        <v>0</v>
      </c>
      <c r="AC43" s="50">
        <f t="shared" si="101"/>
        <v>0</v>
      </c>
      <c r="AD43" s="50">
        <f t="shared" si="101"/>
        <v>28</v>
      </c>
      <c r="AE43" s="50">
        <f t="shared" si="101"/>
        <v>0</v>
      </c>
      <c r="AF43" s="50">
        <f t="shared" si="101"/>
        <v>0</v>
      </c>
      <c r="AG43" s="50">
        <f t="shared" si="101"/>
        <v>32</v>
      </c>
      <c r="AH43" s="50">
        <f t="shared" si="101"/>
        <v>0</v>
      </c>
      <c r="AI43" s="50">
        <f t="shared" si="101"/>
        <v>0</v>
      </c>
      <c r="AJ43" s="50">
        <f t="shared" si="101"/>
        <v>0</v>
      </c>
      <c r="AK43" s="82">
        <f>SUM(AA43:AJ43)</f>
        <v>100</v>
      </c>
      <c r="AL43" s="50">
        <f t="shared" si="101"/>
        <v>106</v>
      </c>
    </row>
    <row r="44" spans="1:38" ht="15.5" thickBot="1" x14ac:dyDescent="0.9">
      <c r="A44" s="45" t="s">
        <v>25</v>
      </c>
      <c r="B44" s="69" t="s">
        <v>57</v>
      </c>
      <c r="C44" s="70"/>
      <c r="D44" s="116"/>
      <c r="E44" s="117"/>
      <c r="F44" s="39"/>
      <c r="G44" s="29"/>
      <c r="H44" s="83">
        <f>H$10*$E$43</f>
        <v>18</v>
      </c>
      <c r="I44" s="83">
        <f t="shared" ref="I44:Q44" si="102">I$10*$E$43</f>
        <v>0</v>
      </c>
      <c r="J44" s="83">
        <f t="shared" si="102"/>
        <v>0</v>
      </c>
      <c r="K44" s="83">
        <f t="shared" si="102"/>
        <v>34</v>
      </c>
      <c r="L44" s="83">
        <f t="shared" si="102"/>
        <v>0</v>
      </c>
      <c r="M44" s="83">
        <f t="shared" si="102"/>
        <v>0</v>
      </c>
      <c r="N44" s="83">
        <f t="shared" si="102"/>
        <v>20</v>
      </c>
      <c r="O44" s="83">
        <f t="shared" si="102"/>
        <v>0</v>
      </c>
      <c r="P44" s="83">
        <f t="shared" si="102"/>
        <v>0</v>
      </c>
      <c r="Q44" s="83">
        <f t="shared" si="102"/>
        <v>0</v>
      </c>
      <c r="R44" s="167">
        <f t="shared" si="75"/>
        <v>72</v>
      </c>
      <c r="S44" s="83">
        <f>S$10*$E$43</f>
        <v>72</v>
      </c>
      <c r="T44" s="110"/>
      <c r="U44" s="118"/>
      <c r="V44" s="118"/>
      <c r="W44" s="118"/>
      <c r="X44" s="154"/>
      <c r="Y44" s="39"/>
      <c r="Z44" s="29"/>
      <c r="AA44" s="83">
        <f>AA$10*$X$43</f>
        <v>18</v>
      </c>
      <c r="AB44" s="83">
        <f t="shared" ref="AB44:AL44" si="103">AB$10*$X$43</f>
        <v>0</v>
      </c>
      <c r="AC44" s="83">
        <f t="shared" si="103"/>
        <v>0</v>
      </c>
      <c r="AD44" s="83">
        <f t="shared" si="103"/>
        <v>13</v>
      </c>
      <c r="AE44" s="83">
        <f t="shared" si="103"/>
        <v>0</v>
      </c>
      <c r="AF44" s="83">
        <f t="shared" si="103"/>
        <v>0</v>
      </c>
      <c r="AG44" s="83">
        <f t="shared" si="103"/>
        <v>15</v>
      </c>
      <c r="AH44" s="83">
        <f t="shared" si="103"/>
        <v>0</v>
      </c>
      <c r="AI44" s="83">
        <f t="shared" si="103"/>
        <v>0</v>
      </c>
      <c r="AJ44" s="83">
        <f t="shared" si="103"/>
        <v>0</v>
      </c>
      <c r="AK44" s="167">
        <f t="shared" ref="AK44:AK46" si="104">SUM(AA44:AJ44)</f>
        <v>46</v>
      </c>
      <c r="AL44" s="83">
        <f t="shared" si="103"/>
        <v>48</v>
      </c>
    </row>
    <row r="45" spans="1:38" ht="15.5" thickBot="1" x14ac:dyDescent="0.9">
      <c r="A45" s="45" t="s">
        <v>26</v>
      </c>
      <c r="B45" s="69" t="s">
        <v>57</v>
      </c>
      <c r="C45" s="70"/>
      <c r="D45" s="70"/>
      <c r="E45" s="61"/>
      <c r="F45" s="39"/>
      <c r="G45" s="29"/>
      <c r="H45" s="83">
        <f>H$11*$E$43</f>
        <v>12</v>
      </c>
      <c r="I45" s="83">
        <f t="shared" ref="I45:Q45" si="105">I$11*$E$43</f>
        <v>0</v>
      </c>
      <c r="J45" s="83">
        <f t="shared" si="105"/>
        <v>0</v>
      </c>
      <c r="K45" s="83">
        <f t="shared" si="105"/>
        <v>23</v>
      </c>
      <c r="L45" s="83">
        <f t="shared" si="105"/>
        <v>0</v>
      </c>
      <c r="M45" s="83">
        <f t="shared" si="105"/>
        <v>0</v>
      </c>
      <c r="N45" s="83">
        <f t="shared" si="105"/>
        <v>14</v>
      </c>
      <c r="O45" s="83">
        <f t="shared" si="105"/>
        <v>0</v>
      </c>
      <c r="P45" s="83">
        <f t="shared" si="105"/>
        <v>0</v>
      </c>
      <c r="Q45" s="83">
        <f t="shared" si="105"/>
        <v>0</v>
      </c>
      <c r="R45" s="167">
        <f t="shared" si="75"/>
        <v>49</v>
      </c>
      <c r="S45" s="83">
        <f>S$11*$E$43</f>
        <v>48</v>
      </c>
      <c r="T45" s="110"/>
      <c r="U45" s="67"/>
      <c r="V45" s="67"/>
      <c r="W45" s="67"/>
      <c r="X45" s="155"/>
      <c r="Y45" s="39"/>
      <c r="Z45" s="29"/>
      <c r="AA45" s="83">
        <f>AA$11*$X$43</f>
        <v>12</v>
      </c>
      <c r="AB45" s="83">
        <f t="shared" ref="AB45:AL45" si="106">AB$11*$X$43</f>
        <v>0</v>
      </c>
      <c r="AC45" s="83">
        <f t="shared" si="106"/>
        <v>0</v>
      </c>
      <c r="AD45" s="83">
        <f t="shared" si="106"/>
        <v>9</v>
      </c>
      <c r="AE45" s="83">
        <f t="shared" si="106"/>
        <v>0</v>
      </c>
      <c r="AF45" s="83">
        <f t="shared" si="106"/>
        <v>0</v>
      </c>
      <c r="AG45" s="83">
        <f t="shared" si="106"/>
        <v>10</v>
      </c>
      <c r="AH45" s="83">
        <f t="shared" si="106"/>
        <v>0</v>
      </c>
      <c r="AI45" s="83">
        <f t="shared" si="106"/>
        <v>0</v>
      </c>
      <c r="AJ45" s="83">
        <f t="shared" si="106"/>
        <v>0</v>
      </c>
      <c r="AK45" s="167">
        <f t="shared" si="104"/>
        <v>31</v>
      </c>
      <c r="AL45" s="83">
        <f t="shared" si="106"/>
        <v>32</v>
      </c>
    </row>
    <row r="46" spans="1:38" ht="15.5" thickBot="1" x14ac:dyDescent="0.9">
      <c r="A46" s="45" t="s">
        <v>54</v>
      </c>
      <c r="B46" s="69" t="s">
        <v>57</v>
      </c>
      <c r="C46" s="70"/>
      <c r="D46" s="58"/>
      <c r="E46" s="62"/>
      <c r="F46" s="39"/>
      <c r="G46" s="29"/>
      <c r="H46" s="83">
        <f>H$12*$E$43</f>
        <v>4</v>
      </c>
      <c r="I46" s="83">
        <f t="shared" ref="I46:Q46" si="107">I$12*$E$43</f>
        <v>0</v>
      </c>
      <c r="J46" s="83">
        <f t="shared" si="107"/>
        <v>0</v>
      </c>
      <c r="K46" s="83">
        <f t="shared" si="107"/>
        <v>8</v>
      </c>
      <c r="L46" s="83">
        <f t="shared" si="107"/>
        <v>0</v>
      </c>
      <c r="M46" s="83">
        <f t="shared" si="107"/>
        <v>0</v>
      </c>
      <c r="N46" s="83">
        <f t="shared" si="107"/>
        <v>5</v>
      </c>
      <c r="O46" s="83">
        <f t="shared" si="107"/>
        <v>0</v>
      </c>
      <c r="P46" s="83">
        <f t="shared" si="107"/>
        <v>0</v>
      </c>
      <c r="Q46" s="83">
        <f t="shared" si="107"/>
        <v>0</v>
      </c>
      <c r="R46" s="167">
        <f t="shared" si="75"/>
        <v>17</v>
      </c>
      <c r="S46" s="83">
        <f>S$12*$E$43</f>
        <v>16</v>
      </c>
      <c r="T46" s="110"/>
      <c r="U46" s="68"/>
      <c r="V46" s="68"/>
      <c r="W46" s="68"/>
      <c r="X46" s="156"/>
      <c r="Y46" s="39"/>
      <c r="Z46" s="29"/>
      <c r="AA46" s="83">
        <f>AA$12*$X$43</f>
        <v>4</v>
      </c>
      <c r="AB46" s="83">
        <f t="shared" ref="AB46:AL46" si="108">AB$12*$X$43</f>
        <v>0</v>
      </c>
      <c r="AC46" s="83">
        <f t="shared" si="108"/>
        <v>0</v>
      </c>
      <c r="AD46" s="83">
        <f t="shared" si="108"/>
        <v>3</v>
      </c>
      <c r="AE46" s="83">
        <f t="shared" si="108"/>
        <v>0</v>
      </c>
      <c r="AF46" s="83">
        <f t="shared" si="108"/>
        <v>0</v>
      </c>
      <c r="AG46" s="83">
        <f t="shared" si="108"/>
        <v>4</v>
      </c>
      <c r="AH46" s="83">
        <f t="shared" si="108"/>
        <v>0</v>
      </c>
      <c r="AI46" s="83">
        <f t="shared" si="108"/>
        <v>0</v>
      </c>
      <c r="AJ46" s="83">
        <f t="shared" si="108"/>
        <v>0</v>
      </c>
      <c r="AK46" s="167">
        <f t="shared" si="104"/>
        <v>11</v>
      </c>
      <c r="AL46" s="83">
        <f t="shared" si="108"/>
        <v>11</v>
      </c>
    </row>
    <row r="47" spans="1:38" ht="15.5" thickBot="1" x14ac:dyDescent="0.9">
      <c r="A47" s="51" t="s">
        <v>35</v>
      </c>
      <c r="B47" s="69" t="s">
        <v>58</v>
      </c>
      <c r="C47" s="119" t="s">
        <v>59</v>
      </c>
      <c r="D47" s="116">
        <v>3</v>
      </c>
      <c r="E47" s="117">
        <f>ROUNDUP(D47/30,0)</f>
        <v>1</v>
      </c>
      <c r="F47" s="48"/>
      <c r="G47" s="49"/>
      <c r="H47" s="50">
        <f>H$9*$E$47</f>
        <v>40</v>
      </c>
      <c r="I47" s="50">
        <f t="shared" ref="I47:Q47" si="109">I$9*$E$47</f>
        <v>0</v>
      </c>
      <c r="J47" s="50">
        <f t="shared" si="109"/>
        <v>0</v>
      </c>
      <c r="K47" s="50">
        <f t="shared" si="109"/>
        <v>74</v>
      </c>
      <c r="L47" s="50">
        <f t="shared" si="109"/>
        <v>0</v>
      </c>
      <c r="M47" s="50">
        <f t="shared" si="109"/>
        <v>0</v>
      </c>
      <c r="N47" s="50">
        <f t="shared" si="109"/>
        <v>44</v>
      </c>
      <c r="O47" s="50">
        <f t="shared" si="109"/>
        <v>0</v>
      </c>
      <c r="P47" s="50">
        <f t="shared" si="109"/>
        <v>0</v>
      </c>
      <c r="Q47" s="50">
        <f t="shared" si="109"/>
        <v>0</v>
      </c>
      <c r="R47" s="82">
        <f>SUM(H47:Q47)</f>
        <v>158</v>
      </c>
      <c r="S47" s="50">
        <f>S$9*$E$47</f>
        <v>159</v>
      </c>
      <c r="T47" s="110"/>
      <c r="U47" s="118">
        <v>4</v>
      </c>
      <c r="V47" s="116"/>
      <c r="W47" s="116">
        <v>2</v>
      </c>
      <c r="X47" s="149">
        <f>ROUNDUP(SUM(U47:W47)/30,0)</f>
        <v>1</v>
      </c>
      <c r="Y47" s="48"/>
      <c r="Z47" s="49"/>
      <c r="AA47" s="50">
        <f>AA$9*$X$47</f>
        <v>40</v>
      </c>
      <c r="AB47" s="50">
        <f t="shared" ref="AB47:AL47" si="110">AB$9*$X$47</f>
        <v>0</v>
      </c>
      <c r="AC47" s="50">
        <f t="shared" si="110"/>
        <v>0</v>
      </c>
      <c r="AD47" s="50">
        <f t="shared" si="110"/>
        <v>28</v>
      </c>
      <c r="AE47" s="50">
        <f t="shared" si="110"/>
        <v>0</v>
      </c>
      <c r="AF47" s="50">
        <f t="shared" si="110"/>
        <v>0</v>
      </c>
      <c r="AG47" s="50">
        <f t="shared" si="110"/>
        <v>32</v>
      </c>
      <c r="AH47" s="50">
        <f t="shared" si="110"/>
        <v>0</v>
      </c>
      <c r="AI47" s="50">
        <f t="shared" si="110"/>
        <v>0</v>
      </c>
      <c r="AJ47" s="50">
        <f t="shared" si="110"/>
        <v>0</v>
      </c>
      <c r="AK47" s="82">
        <f>SUM(AA47:AJ47)</f>
        <v>100</v>
      </c>
      <c r="AL47" s="50">
        <f t="shared" si="110"/>
        <v>106</v>
      </c>
    </row>
    <row r="48" spans="1:38" ht="15.5" thickBot="1" x14ac:dyDescent="0.9">
      <c r="A48" s="45" t="s">
        <v>25</v>
      </c>
      <c r="B48" s="69" t="s">
        <v>58</v>
      </c>
      <c r="C48" s="70"/>
      <c r="D48" s="116"/>
      <c r="E48" s="117"/>
      <c r="F48" s="39"/>
      <c r="G48" s="29"/>
      <c r="H48" s="83">
        <f>H$10*$E$47</f>
        <v>18</v>
      </c>
      <c r="I48" s="83">
        <f t="shared" ref="I48:Q48" si="111">I$10*$E$47</f>
        <v>0</v>
      </c>
      <c r="J48" s="83">
        <f t="shared" si="111"/>
        <v>0</v>
      </c>
      <c r="K48" s="83">
        <f t="shared" si="111"/>
        <v>34</v>
      </c>
      <c r="L48" s="83">
        <f t="shared" si="111"/>
        <v>0</v>
      </c>
      <c r="M48" s="83">
        <f t="shared" si="111"/>
        <v>0</v>
      </c>
      <c r="N48" s="83">
        <f t="shared" si="111"/>
        <v>20</v>
      </c>
      <c r="O48" s="83">
        <f t="shared" si="111"/>
        <v>0</v>
      </c>
      <c r="P48" s="83">
        <f t="shared" si="111"/>
        <v>0</v>
      </c>
      <c r="Q48" s="83">
        <f t="shared" si="111"/>
        <v>0</v>
      </c>
      <c r="R48" s="167">
        <f t="shared" si="75"/>
        <v>72</v>
      </c>
      <c r="S48" s="83">
        <f>S$10*$E$47</f>
        <v>72</v>
      </c>
      <c r="T48" s="110"/>
      <c r="U48" s="118"/>
      <c r="V48" s="118"/>
      <c r="W48" s="118"/>
      <c r="X48" s="154"/>
      <c r="Y48" s="39"/>
      <c r="Z48" s="29"/>
      <c r="AA48" s="83">
        <f>AA$10*$X$47</f>
        <v>18</v>
      </c>
      <c r="AB48" s="83">
        <f t="shared" ref="AB48:AL48" si="112">AB$10*$X$47</f>
        <v>0</v>
      </c>
      <c r="AC48" s="83">
        <f t="shared" si="112"/>
        <v>0</v>
      </c>
      <c r="AD48" s="83">
        <f t="shared" si="112"/>
        <v>13</v>
      </c>
      <c r="AE48" s="83">
        <f t="shared" si="112"/>
        <v>0</v>
      </c>
      <c r="AF48" s="83">
        <f t="shared" si="112"/>
        <v>0</v>
      </c>
      <c r="AG48" s="83">
        <f t="shared" si="112"/>
        <v>15</v>
      </c>
      <c r="AH48" s="83">
        <f t="shared" si="112"/>
        <v>0</v>
      </c>
      <c r="AI48" s="83">
        <f t="shared" si="112"/>
        <v>0</v>
      </c>
      <c r="AJ48" s="83">
        <f t="shared" si="112"/>
        <v>0</v>
      </c>
      <c r="AK48" s="167">
        <f t="shared" ref="AK48:AK50" si="113">SUM(AA48:AJ48)</f>
        <v>46</v>
      </c>
      <c r="AL48" s="83">
        <f t="shared" si="112"/>
        <v>48</v>
      </c>
    </row>
    <row r="49" spans="1:38" ht="15.5" thickBot="1" x14ac:dyDescent="0.9">
      <c r="A49" s="45" t="s">
        <v>26</v>
      </c>
      <c r="B49" s="69" t="s">
        <v>58</v>
      </c>
      <c r="C49" s="70"/>
      <c r="D49" s="70"/>
      <c r="E49" s="61"/>
      <c r="F49" s="39"/>
      <c r="G49" s="29"/>
      <c r="H49" s="83">
        <f>H$11*$E$47</f>
        <v>12</v>
      </c>
      <c r="I49" s="83">
        <f t="shared" ref="I49:Q49" si="114">I$11*$E$47</f>
        <v>0</v>
      </c>
      <c r="J49" s="83">
        <f t="shared" si="114"/>
        <v>0</v>
      </c>
      <c r="K49" s="83">
        <f t="shared" si="114"/>
        <v>23</v>
      </c>
      <c r="L49" s="83">
        <f t="shared" si="114"/>
        <v>0</v>
      </c>
      <c r="M49" s="83">
        <f t="shared" si="114"/>
        <v>0</v>
      </c>
      <c r="N49" s="83">
        <f t="shared" si="114"/>
        <v>14</v>
      </c>
      <c r="O49" s="83">
        <f t="shared" si="114"/>
        <v>0</v>
      </c>
      <c r="P49" s="83">
        <f t="shared" si="114"/>
        <v>0</v>
      </c>
      <c r="Q49" s="83">
        <f t="shared" si="114"/>
        <v>0</v>
      </c>
      <c r="R49" s="167">
        <f t="shared" si="75"/>
        <v>49</v>
      </c>
      <c r="S49" s="83">
        <f>S$11*$E$47</f>
        <v>48</v>
      </c>
      <c r="T49" s="110"/>
      <c r="U49" s="67"/>
      <c r="V49" s="67"/>
      <c r="W49" s="67"/>
      <c r="X49" s="155"/>
      <c r="Y49" s="39"/>
      <c r="Z49" s="29"/>
      <c r="AA49" s="83">
        <f>AA$11*$X$47</f>
        <v>12</v>
      </c>
      <c r="AB49" s="83">
        <f t="shared" ref="AB49:AL49" si="115">AB$11*$X$47</f>
        <v>0</v>
      </c>
      <c r="AC49" s="83">
        <f t="shared" si="115"/>
        <v>0</v>
      </c>
      <c r="AD49" s="83">
        <f t="shared" si="115"/>
        <v>9</v>
      </c>
      <c r="AE49" s="83">
        <f t="shared" si="115"/>
        <v>0</v>
      </c>
      <c r="AF49" s="83">
        <f t="shared" si="115"/>
        <v>0</v>
      </c>
      <c r="AG49" s="83">
        <f t="shared" si="115"/>
        <v>10</v>
      </c>
      <c r="AH49" s="83">
        <f t="shared" si="115"/>
        <v>0</v>
      </c>
      <c r="AI49" s="83">
        <f t="shared" si="115"/>
        <v>0</v>
      </c>
      <c r="AJ49" s="83">
        <f t="shared" si="115"/>
        <v>0</v>
      </c>
      <c r="AK49" s="167">
        <f t="shared" si="113"/>
        <v>31</v>
      </c>
      <c r="AL49" s="83">
        <f t="shared" si="115"/>
        <v>32</v>
      </c>
    </row>
    <row r="50" spans="1:38" ht="15.5" thickBot="1" x14ac:dyDescent="0.9">
      <c r="A50" s="45" t="s">
        <v>54</v>
      </c>
      <c r="B50" s="69" t="s">
        <v>58</v>
      </c>
      <c r="C50" s="70"/>
      <c r="D50" s="58"/>
      <c r="E50" s="62"/>
      <c r="F50" s="39"/>
      <c r="G50" s="29"/>
      <c r="H50" s="83">
        <f>H$12*$E$47</f>
        <v>4</v>
      </c>
      <c r="I50" s="83">
        <f t="shared" ref="I50:Q50" si="116">I$12*$E$47</f>
        <v>0</v>
      </c>
      <c r="J50" s="83">
        <f t="shared" si="116"/>
        <v>0</v>
      </c>
      <c r="K50" s="83">
        <f t="shared" si="116"/>
        <v>8</v>
      </c>
      <c r="L50" s="83">
        <f t="shared" si="116"/>
        <v>0</v>
      </c>
      <c r="M50" s="83">
        <f t="shared" si="116"/>
        <v>0</v>
      </c>
      <c r="N50" s="83">
        <f t="shared" si="116"/>
        <v>5</v>
      </c>
      <c r="O50" s="83">
        <f t="shared" si="116"/>
        <v>0</v>
      </c>
      <c r="P50" s="83">
        <f t="shared" si="116"/>
        <v>0</v>
      </c>
      <c r="Q50" s="83">
        <f t="shared" si="116"/>
        <v>0</v>
      </c>
      <c r="R50" s="167">
        <f t="shared" si="75"/>
        <v>17</v>
      </c>
      <c r="S50" s="83">
        <f>S$12*$E$47</f>
        <v>16</v>
      </c>
      <c r="T50" s="110"/>
      <c r="U50" s="68"/>
      <c r="V50" s="68"/>
      <c r="W50" s="68"/>
      <c r="X50" s="156"/>
      <c r="Y50" s="39"/>
      <c r="Z50" s="29"/>
      <c r="AA50" s="83">
        <f>AA$12*$X$47</f>
        <v>4</v>
      </c>
      <c r="AB50" s="83">
        <f t="shared" ref="AB50:AL50" si="117">AB$12*$X$47</f>
        <v>0</v>
      </c>
      <c r="AC50" s="83">
        <f t="shared" si="117"/>
        <v>0</v>
      </c>
      <c r="AD50" s="83">
        <f t="shared" si="117"/>
        <v>3</v>
      </c>
      <c r="AE50" s="83">
        <f t="shared" si="117"/>
        <v>0</v>
      </c>
      <c r="AF50" s="83">
        <f t="shared" si="117"/>
        <v>0</v>
      </c>
      <c r="AG50" s="83">
        <f t="shared" si="117"/>
        <v>4</v>
      </c>
      <c r="AH50" s="83">
        <f t="shared" si="117"/>
        <v>0</v>
      </c>
      <c r="AI50" s="83">
        <f t="shared" si="117"/>
        <v>0</v>
      </c>
      <c r="AJ50" s="83">
        <f t="shared" si="117"/>
        <v>0</v>
      </c>
      <c r="AK50" s="167">
        <f t="shared" si="113"/>
        <v>11</v>
      </c>
      <c r="AL50" s="83">
        <f t="shared" si="117"/>
        <v>11</v>
      </c>
    </row>
    <row r="51" spans="1:38" ht="15.5" thickBot="1" x14ac:dyDescent="0.9">
      <c r="A51" s="51" t="s">
        <v>35</v>
      </c>
      <c r="B51" s="69" t="s">
        <v>60</v>
      </c>
      <c r="C51" s="119" t="s">
        <v>59</v>
      </c>
      <c r="D51" s="116">
        <v>27</v>
      </c>
      <c r="E51" s="117">
        <f>ROUNDUP(D51/30,0)</f>
        <v>1</v>
      </c>
      <c r="F51" s="48"/>
      <c r="G51" s="49"/>
      <c r="H51" s="50">
        <f>H$9*$E$51</f>
        <v>40</v>
      </c>
      <c r="I51" s="50">
        <f t="shared" ref="I51:Q51" si="118">I$9*$E$51</f>
        <v>0</v>
      </c>
      <c r="J51" s="50">
        <f t="shared" si="118"/>
        <v>0</v>
      </c>
      <c r="K51" s="50">
        <f t="shared" si="118"/>
        <v>74</v>
      </c>
      <c r="L51" s="50">
        <f t="shared" si="118"/>
        <v>0</v>
      </c>
      <c r="M51" s="50">
        <f t="shared" si="118"/>
        <v>0</v>
      </c>
      <c r="N51" s="50">
        <f t="shared" si="118"/>
        <v>44</v>
      </c>
      <c r="O51" s="50">
        <f t="shared" si="118"/>
        <v>0</v>
      </c>
      <c r="P51" s="50">
        <f t="shared" si="118"/>
        <v>0</v>
      </c>
      <c r="Q51" s="50">
        <f t="shared" si="118"/>
        <v>0</v>
      </c>
      <c r="R51" s="82">
        <f>SUM(H51:Q51)</f>
        <v>158</v>
      </c>
      <c r="S51" s="50">
        <f>S$9*$E$51</f>
        <v>159</v>
      </c>
      <c r="T51" s="110"/>
      <c r="U51" s="118">
        <v>8</v>
      </c>
      <c r="V51" s="116">
        <v>5</v>
      </c>
      <c r="W51" s="116">
        <v>4</v>
      </c>
      <c r="X51" s="149">
        <f>ROUNDUP(SUM(U51:W51)/30,0)</f>
        <v>1</v>
      </c>
      <c r="Y51" s="48"/>
      <c r="Z51" s="49"/>
      <c r="AA51" s="50">
        <f>AA$9*$X$51</f>
        <v>40</v>
      </c>
      <c r="AB51" s="50">
        <f t="shared" ref="AB51:AL51" si="119">AB$9*$X$51</f>
        <v>0</v>
      </c>
      <c r="AC51" s="50">
        <f t="shared" si="119"/>
        <v>0</v>
      </c>
      <c r="AD51" s="50">
        <f t="shared" si="119"/>
        <v>28</v>
      </c>
      <c r="AE51" s="50">
        <f t="shared" si="119"/>
        <v>0</v>
      </c>
      <c r="AF51" s="50">
        <f t="shared" si="119"/>
        <v>0</v>
      </c>
      <c r="AG51" s="50">
        <f t="shared" si="119"/>
        <v>32</v>
      </c>
      <c r="AH51" s="50">
        <f t="shared" si="119"/>
        <v>0</v>
      </c>
      <c r="AI51" s="50">
        <f t="shared" si="119"/>
        <v>0</v>
      </c>
      <c r="AJ51" s="50">
        <f t="shared" si="119"/>
        <v>0</v>
      </c>
      <c r="AK51" s="82">
        <f>SUM(AA51:AJ51)</f>
        <v>100</v>
      </c>
      <c r="AL51" s="50">
        <f t="shared" si="119"/>
        <v>106</v>
      </c>
    </row>
    <row r="52" spans="1:38" ht="15.5" thickBot="1" x14ac:dyDescent="0.9">
      <c r="A52" s="45" t="s">
        <v>25</v>
      </c>
      <c r="B52" s="69" t="s">
        <v>60</v>
      </c>
      <c r="C52" s="70"/>
      <c r="D52" s="116"/>
      <c r="E52" s="117"/>
      <c r="F52" s="39"/>
      <c r="G52" s="29"/>
      <c r="H52" s="83">
        <f>H$10*$E$51</f>
        <v>18</v>
      </c>
      <c r="I52" s="83">
        <f t="shared" ref="I52:Q52" si="120">I$10*$E$51</f>
        <v>0</v>
      </c>
      <c r="J52" s="83">
        <f t="shared" si="120"/>
        <v>0</v>
      </c>
      <c r="K52" s="83">
        <f t="shared" si="120"/>
        <v>34</v>
      </c>
      <c r="L52" s="83">
        <f t="shared" si="120"/>
        <v>0</v>
      </c>
      <c r="M52" s="83">
        <f t="shared" si="120"/>
        <v>0</v>
      </c>
      <c r="N52" s="83">
        <f t="shared" si="120"/>
        <v>20</v>
      </c>
      <c r="O52" s="83">
        <f t="shared" si="120"/>
        <v>0</v>
      </c>
      <c r="P52" s="83">
        <f t="shared" si="120"/>
        <v>0</v>
      </c>
      <c r="Q52" s="83">
        <f t="shared" si="120"/>
        <v>0</v>
      </c>
      <c r="R52" s="167">
        <f t="shared" si="75"/>
        <v>72</v>
      </c>
      <c r="S52" s="83">
        <f>S$10*$E$51</f>
        <v>72</v>
      </c>
      <c r="T52" s="110"/>
      <c r="U52" s="118"/>
      <c r="V52" s="118"/>
      <c r="W52" s="118"/>
      <c r="X52" s="154"/>
      <c r="Y52" s="39"/>
      <c r="Z52" s="29"/>
      <c r="AA52" s="83">
        <f>AA$10*$X$51</f>
        <v>18</v>
      </c>
      <c r="AB52" s="83">
        <f t="shared" ref="AB52:AL52" si="121">AB$10*$X$51</f>
        <v>0</v>
      </c>
      <c r="AC52" s="83">
        <f t="shared" si="121"/>
        <v>0</v>
      </c>
      <c r="AD52" s="83">
        <f t="shared" si="121"/>
        <v>13</v>
      </c>
      <c r="AE52" s="83">
        <f t="shared" si="121"/>
        <v>0</v>
      </c>
      <c r="AF52" s="83">
        <f t="shared" si="121"/>
        <v>0</v>
      </c>
      <c r="AG52" s="83">
        <f t="shared" si="121"/>
        <v>15</v>
      </c>
      <c r="AH52" s="83">
        <f t="shared" si="121"/>
        <v>0</v>
      </c>
      <c r="AI52" s="83">
        <f t="shared" si="121"/>
        <v>0</v>
      </c>
      <c r="AJ52" s="83">
        <f t="shared" si="121"/>
        <v>0</v>
      </c>
      <c r="AK52" s="167">
        <f t="shared" ref="AK52:AK54" si="122">SUM(AA52:AJ52)</f>
        <v>46</v>
      </c>
      <c r="AL52" s="83">
        <f t="shared" si="121"/>
        <v>48</v>
      </c>
    </row>
    <row r="53" spans="1:38" ht="15.5" thickBot="1" x14ac:dyDescent="0.9">
      <c r="A53" s="45" t="s">
        <v>26</v>
      </c>
      <c r="B53" s="69" t="s">
        <v>60</v>
      </c>
      <c r="C53" s="70"/>
      <c r="D53" s="70"/>
      <c r="E53" s="61"/>
      <c r="F53" s="39"/>
      <c r="G53" s="29"/>
      <c r="H53" s="83">
        <f>H$11*$E$51</f>
        <v>12</v>
      </c>
      <c r="I53" s="83">
        <f t="shared" ref="I53:Q53" si="123">I$11*$E$51</f>
        <v>0</v>
      </c>
      <c r="J53" s="83">
        <f t="shared" si="123"/>
        <v>0</v>
      </c>
      <c r="K53" s="83">
        <f t="shared" si="123"/>
        <v>23</v>
      </c>
      <c r="L53" s="83">
        <f t="shared" si="123"/>
        <v>0</v>
      </c>
      <c r="M53" s="83">
        <f t="shared" si="123"/>
        <v>0</v>
      </c>
      <c r="N53" s="83">
        <f t="shared" si="123"/>
        <v>14</v>
      </c>
      <c r="O53" s="83">
        <f t="shared" si="123"/>
        <v>0</v>
      </c>
      <c r="P53" s="83">
        <f t="shared" si="123"/>
        <v>0</v>
      </c>
      <c r="Q53" s="83">
        <f t="shared" si="123"/>
        <v>0</v>
      </c>
      <c r="R53" s="167">
        <f t="shared" si="75"/>
        <v>49</v>
      </c>
      <c r="S53" s="83">
        <f>S$11*$E$51</f>
        <v>48</v>
      </c>
      <c r="T53" s="110"/>
      <c r="U53" s="67"/>
      <c r="V53" s="67"/>
      <c r="W53" s="67"/>
      <c r="X53" s="155"/>
      <c r="Y53" s="39"/>
      <c r="Z53" s="29"/>
      <c r="AA53" s="83">
        <f>AA$11*$X$51</f>
        <v>12</v>
      </c>
      <c r="AB53" s="83">
        <f t="shared" ref="AB53:AL53" si="124">AB$11*$X$51</f>
        <v>0</v>
      </c>
      <c r="AC53" s="83">
        <f t="shared" si="124"/>
        <v>0</v>
      </c>
      <c r="AD53" s="83">
        <f t="shared" si="124"/>
        <v>9</v>
      </c>
      <c r="AE53" s="83">
        <f t="shared" si="124"/>
        <v>0</v>
      </c>
      <c r="AF53" s="83">
        <f t="shared" si="124"/>
        <v>0</v>
      </c>
      <c r="AG53" s="83">
        <f t="shared" si="124"/>
        <v>10</v>
      </c>
      <c r="AH53" s="83">
        <f t="shared" si="124"/>
        <v>0</v>
      </c>
      <c r="AI53" s="83">
        <f t="shared" si="124"/>
        <v>0</v>
      </c>
      <c r="AJ53" s="83">
        <f t="shared" si="124"/>
        <v>0</v>
      </c>
      <c r="AK53" s="167">
        <f t="shared" si="122"/>
        <v>31</v>
      </c>
      <c r="AL53" s="83">
        <f t="shared" si="124"/>
        <v>32</v>
      </c>
    </row>
    <row r="54" spans="1:38" ht="15.5" thickBot="1" x14ac:dyDescent="0.9">
      <c r="A54" s="45" t="s">
        <v>54</v>
      </c>
      <c r="B54" s="69" t="s">
        <v>60</v>
      </c>
      <c r="C54" s="70"/>
      <c r="D54" s="58"/>
      <c r="E54" s="62"/>
      <c r="F54" s="39"/>
      <c r="G54" s="29"/>
      <c r="H54" s="83">
        <f>H$12*$E$51</f>
        <v>4</v>
      </c>
      <c r="I54" s="83">
        <f t="shared" ref="I54:Q54" si="125">I$12*$E$51</f>
        <v>0</v>
      </c>
      <c r="J54" s="83">
        <f t="shared" si="125"/>
        <v>0</v>
      </c>
      <c r="K54" s="83">
        <f t="shared" si="125"/>
        <v>8</v>
      </c>
      <c r="L54" s="83">
        <f t="shared" si="125"/>
        <v>0</v>
      </c>
      <c r="M54" s="83">
        <f t="shared" si="125"/>
        <v>0</v>
      </c>
      <c r="N54" s="83">
        <f t="shared" si="125"/>
        <v>5</v>
      </c>
      <c r="O54" s="83">
        <f t="shared" si="125"/>
        <v>0</v>
      </c>
      <c r="P54" s="83">
        <f t="shared" si="125"/>
        <v>0</v>
      </c>
      <c r="Q54" s="83">
        <f t="shared" si="125"/>
        <v>0</v>
      </c>
      <c r="R54" s="167">
        <f t="shared" si="75"/>
        <v>17</v>
      </c>
      <c r="S54" s="83">
        <f>S$12*$E$51</f>
        <v>16</v>
      </c>
      <c r="T54" s="110"/>
      <c r="U54" s="68"/>
      <c r="V54" s="68"/>
      <c r="W54" s="68"/>
      <c r="X54" s="156"/>
      <c r="Y54" s="39"/>
      <c r="Z54" s="29"/>
      <c r="AA54" s="83">
        <f>AA$12*$X$51</f>
        <v>4</v>
      </c>
      <c r="AB54" s="83">
        <f t="shared" ref="AB54:AL54" si="126">AB$12*$X$51</f>
        <v>0</v>
      </c>
      <c r="AC54" s="83">
        <f t="shared" si="126"/>
        <v>0</v>
      </c>
      <c r="AD54" s="83">
        <f t="shared" si="126"/>
        <v>3</v>
      </c>
      <c r="AE54" s="83">
        <f t="shared" si="126"/>
        <v>0</v>
      </c>
      <c r="AF54" s="83">
        <f t="shared" si="126"/>
        <v>0</v>
      </c>
      <c r="AG54" s="83">
        <f t="shared" si="126"/>
        <v>4</v>
      </c>
      <c r="AH54" s="83">
        <f t="shared" si="126"/>
        <v>0</v>
      </c>
      <c r="AI54" s="83">
        <f t="shared" si="126"/>
        <v>0</v>
      </c>
      <c r="AJ54" s="83">
        <f t="shared" si="126"/>
        <v>0</v>
      </c>
      <c r="AK54" s="167">
        <f t="shared" si="122"/>
        <v>11</v>
      </c>
      <c r="AL54" s="83">
        <f t="shared" si="126"/>
        <v>11</v>
      </c>
    </row>
    <row r="55" spans="1:38" ht="15.5" thickBot="1" x14ac:dyDescent="0.9">
      <c r="A55" s="51" t="s">
        <v>35</v>
      </c>
      <c r="B55" s="69" t="s">
        <v>61</v>
      </c>
      <c r="C55" s="119" t="s">
        <v>59</v>
      </c>
      <c r="D55" s="116">
        <v>9</v>
      </c>
      <c r="E55" s="117">
        <f>ROUNDUP(D55/30,0)</f>
        <v>1</v>
      </c>
      <c r="F55" s="48"/>
      <c r="G55" s="49"/>
      <c r="H55" s="50">
        <f>H$9*$E$55</f>
        <v>40</v>
      </c>
      <c r="I55" s="50">
        <f t="shared" ref="I55:Q55" si="127">I$9*$E$55</f>
        <v>0</v>
      </c>
      <c r="J55" s="50">
        <f t="shared" si="127"/>
        <v>0</v>
      </c>
      <c r="K55" s="50">
        <f t="shared" si="127"/>
        <v>74</v>
      </c>
      <c r="L55" s="50">
        <f t="shared" si="127"/>
        <v>0</v>
      </c>
      <c r="M55" s="50">
        <f t="shared" si="127"/>
        <v>0</v>
      </c>
      <c r="N55" s="50">
        <f t="shared" si="127"/>
        <v>44</v>
      </c>
      <c r="O55" s="50">
        <f t="shared" si="127"/>
        <v>0</v>
      </c>
      <c r="P55" s="50">
        <f t="shared" si="127"/>
        <v>0</v>
      </c>
      <c r="Q55" s="50">
        <f t="shared" si="127"/>
        <v>0</v>
      </c>
      <c r="R55" s="82">
        <f>SUM(H55:Q55)</f>
        <v>158</v>
      </c>
      <c r="S55" s="50">
        <f>S$9*$E$55</f>
        <v>159</v>
      </c>
      <c r="T55" s="110"/>
      <c r="U55" s="118">
        <v>1</v>
      </c>
      <c r="V55" s="116">
        <v>2</v>
      </c>
      <c r="W55" s="116">
        <v>7</v>
      </c>
      <c r="X55" s="149">
        <f>ROUNDUP(SUM(U55:W55)/30,0)</f>
        <v>1</v>
      </c>
      <c r="Y55" s="48"/>
      <c r="Z55" s="49"/>
      <c r="AA55" s="50">
        <f>AA$9*$X$55</f>
        <v>40</v>
      </c>
      <c r="AB55" s="50">
        <f t="shared" ref="AB55:AL55" si="128">AB$9*$X$55</f>
        <v>0</v>
      </c>
      <c r="AC55" s="50">
        <f t="shared" si="128"/>
        <v>0</v>
      </c>
      <c r="AD55" s="50">
        <f t="shared" si="128"/>
        <v>28</v>
      </c>
      <c r="AE55" s="50">
        <f t="shared" si="128"/>
        <v>0</v>
      </c>
      <c r="AF55" s="50">
        <f t="shared" si="128"/>
        <v>0</v>
      </c>
      <c r="AG55" s="50">
        <f t="shared" si="128"/>
        <v>32</v>
      </c>
      <c r="AH55" s="50">
        <f t="shared" si="128"/>
        <v>0</v>
      </c>
      <c r="AI55" s="50">
        <f t="shared" si="128"/>
        <v>0</v>
      </c>
      <c r="AJ55" s="50">
        <f t="shared" si="128"/>
        <v>0</v>
      </c>
      <c r="AK55" s="82">
        <f>SUM(AA55:AJ55)</f>
        <v>100</v>
      </c>
      <c r="AL55" s="50">
        <f t="shared" si="128"/>
        <v>106</v>
      </c>
    </row>
    <row r="56" spans="1:38" ht="15.5" thickBot="1" x14ac:dyDescent="0.9">
      <c r="A56" s="45" t="s">
        <v>25</v>
      </c>
      <c r="B56" s="69" t="s">
        <v>61</v>
      </c>
      <c r="C56" s="70"/>
      <c r="D56" s="116"/>
      <c r="E56" s="117"/>
      <c r="F56" s="39"/>
      <c r="G56" s="29"/>
      <c r="H56" s="83">
        <f>H$10*$E$55</f>
        <v>18</v>
      </c>
      <c r="I56" s="83">
        <f t="shared" ref="I56:Q56" si="129">I$10*$E$55</f>
        <v>0</v>
      </c>
      <c r="J56" s="83">
        <f t="shared" si="129"/>
        <v>0</v>
      </c>
      <c r="K56" s="83">
        <f t="shared" si="129"/>
        <v>34</v>
      </c>
      <c r="L56" s="83">
        <f t="shared" si="129"/>
        <v>0</v>
      </c>
      <c r="M56" s="83">
        <f t="shared" si="129"/>
        <v>0</v>
      </c>
      <c r="N56" s="83">
        <f t="shared" si="129"/>
        <v>20</v>
      </c>
      <c r="O56" s="83">
        <f t="shared" si="129"/>
        <v>0</v>
      </c>
      <c r="P56" s="83">
        <f t="shared" si="129"/>
        <v>0</v>
      </c>
      <c r="Q56" s="83">
        <f t="shared" si="129"/>
        <v>0</v>
      </c>
      <c r="R56" s="167">
        <f t="shared" si="75"/>
        <v>72</v>
      </c>
      <c r="S56" s="83">
        <f>S$10*$E$55</f>
        <v>72</v>
      </c>
      <c r="T56" s="110"/>
      <c r="U56" s="118"/>
      <c r="V56" s="118"/>
      <c r="W56" s="118"/>
      <c r="X56" s="154"/>
      <c r="Y56" s="39"/>
      <c r="Z56" s="29"/>
      <c r="AA56" s="83">
        <f>AA$10*$X$55</f>
        <v>18</v>
      </c>
      <c r="AB56" s="83">
        <f t="shared" ref="AB56:AL56" si="130">AB$10*$X$55</f>
        <v>0</v>
      </c>
      <c r="AC56" s="83">
        <f t="shared" si="130"/>
        <v>0</v>
      </c>
      <c r="AD56" s="83">
        <f t="shared" si="130"/>
        <v>13</v>
      </c>
      <c r="AE56" s="83">
        <f t="shared" si="130"/>
        <v>0</v>
      </c>
      <c r="AF56" s="83">
        <f t="shared" si="130"/>
        <v>0</v>
      </c>
      <c r="AG56" s="83">
        <f t="shared" si="130"/>
        <v>15</v>
      </c>
      <c r="AH56" s="83">
        <f t="shared" si="130"/>
        <v>0</v>
      </c>
      <c r="AI56" s="83">
        <f t="shared" si="130"/>
        <v>0</v>
      </c>
      <c r="AJ56" s="83">
        <f t="shared" si="130"/>
        <v>0</v>
      </c>
      <c r="AK56" s="167">
        <f t="shared" ref="AK56:AK58" si="131">SUM(AA56:AJ56)</f>
        <v>46</v>
      </c>
      <c r="AL56" s="83">
        <f t="shared" si="130"/>
        <v>48</v>
      </c>
    </row>
    <row r="57" spans="1:38" ht="15.5" thickBot="1" x14ac:dyDescent="0.9">
      <c r="A57" s="45" t="s">
        <v>26</v>
      </c>
      <c r="B57" s="69" t="s">
        <v>61</v>
      </c>
      <c r="C57" s="70"/>
      <c r="D57" s="70"/>
      <c r="E57" s="61"/>
      <c r="F57" s="39"/>
      <c r="G57" s="29"/>
      <c r="H57" s="83">
        <f>H$11*$E$55</f>
        <v>12</v>
      </c>
      <c r="I57" s="83">
        <f t="shared" ref="I57:Q57" si="132">I$11*$E$55</f>
        <v>0</v>
      </c>
      <c r="J57" s="83">
        <f t="shared" si="132"/>
        <v>0</v>
      </c>
      <c r="K57" s="83">
        <f t="shared" si="132"/>
        <v>23</v>
      </c>
      <c r="L57" s="83">
        <f t="shared" si="132"/>
        <v>0</v>
      </c>
      <c r="M57" s="83">
        <f t="shared" si="132"/>
        <v>0</v>
      </c>
      <c r="N57" s="83">
        <f t="shared" si="132"/>
        <v>14</v>
      </c>
      <c r="O57" s="83">
        <f t="shared" si="132"/>
        <v>0</v>
      </c>
      <c r="P57" s="83">
        <f t="shared" si="132"/>
        <v>0</v>
      </c>
      <c r="Q57" s="83">
        <f t="shared" si="132"/>
        <v>0</v>
      </c>
      <c r="R57" s="167">
        <f t="shared" si="75"/>
        <v>49</v>
      </c>
      <c r="S57" s="83">
        <f>S$11*$E$55</f>
        <v>48</v>
      </c>
      <c r="T57" s="110"/>
      <c r="U57" s="67"/>
      <c r="V57" s="67"/>
      <c r="W57" s="67"/>
      <c r="X57" s="155"/>
      <c r="Y57" s="39"/>
      <c r="Z57" s="29"/>
      <c r="AA57" s="83">
        <f>AA$11*$X$55</f>
        <v>12</v>
      </c>
      <c r="AB57" s="83">
        <f t="shared" ref="AB57:AL57" si="133">AB$11*$X$55</f>
        <v>0</v>
      </c>
      <c r="AC57" s="83">
        <f t="shared" si="133"/>
        <v>0</v>
      </c>
      <c r="AD57" s="83">
        <f t="shared" si="133"/>
        <v>9</v>
      </c>
      <c r="AE57" s="83">
        <f t="shared" si="133"/>
        <v>0</v>
      </c>
      <c r="AF57" s="83">
        <f t="shared" si="133"/>
        <v>0</v>
      </c>
      <c r="AG57" s="83">
        <f t="shared" si="133"/>
        <v>10</v>
      </c>
      <c r="AH57" s="83">
        <f t="shared" si="133"/>
        <v>0</v>
      </c>
      <c r="AI57" s="83">
        <f t="shared" si="133"/>
        <v>0</v>
      </c>
      <c r="AJ57" s="83">
        <f t="shared" si="133"/>
        <v>0</v>
      </c>
      <c r="AK57" s="167">
        <f t="shared" si="131"/>
        <v>31</v>
      </c>
      <c r="AL57" s="83">
        <f t="shared" si="133"/>
        <v>32</v>
      </c>
    </row>
    <row r="58" spans="1:38" ht="15.5" thickBot="1" x14ac:dyDescent="0.9">
      <c r="A58" s="45" t="s">
        <v>54</v>
      </c>
      <c r="B58" s="69" t="s">
        <v>61</v>
      </c>
      <c r="C58" s="70"/>
      <c r="D58" s="58"/>
      <c r="E58" s="62"/>
      <c r="F58" s="39"/>
      <c r="G58" s="29"/>
      <c r="H58" s="83">
        <f>H$12*$E$55</f>
        <v>4</v>
      </c>
      <c r="I58" s="83">
        <f t="shared" ref="I58:Q58" si="134">I$12*$E$55</f>
        <v>0</v>
      </c>
      <c r="J58" s="83">
        <f t="shared" si="134"/>
        <v>0</v>
      </c>
      <c r="K58" s="83">
        <f t="shared" si="134"/>
        <v>8</v>
      </c>
      <c r="L58" s="83">
        <f t="shared" si="134"/>
        <v>0</v>
      </c>
      <c r="M58" s="83">
        <f t="shared" si="134"/>
        <v>0</v>
      </c>
      <c r="N58" s="83">
        <f t="shared" si="134"/>
        <v>5</v>
      </c>
      <c r="O58" s="83">
        <f t="shared" si="134"/>
        <v>0</v>
      </c>
      <c r="P58" s="83">
        <f t="shared" si="134"/>
        <v>0</v>
      </c>
      <c r="Q58" s="83">
        <f t="shared" si="134"/>
        <v>0</v>
      </c>
      <c r="R58" s="167">
        <f t="shared" si="75"/>
        <v>17</v>
      </c>
      <c r="S58" s="83">
        <f>S$12*$E$55</f>
        <v>16</v>
      </c>
      <c r="T58" s="110"/>
      <c r="U58" s="68"/>
      <c r="V58" s="68"/>
      <c r="W58" s="68"/>
      <c r="X58" s="156"/>
      <c r="Y58" s="39"/>
      <c r="Z58" s="29"/>
      <c r="AA58" s="83">
        <f>AA$12*$X$55</f>
        <v>4</v>
      </c>
      <c r="AB58" s="83">
        <f t="shared" ref="AB58:AL58" si="135">AB$12*$X$55</f>
        <v>0</v>
      </c>
      <c r="AC58" s="83">
        <f t="shared" si="135"/>
        <v>0</v>
      </c>
      <c r="AD58" s="83">
        <f t="shared" si="135"/>
        <v>3</v>
      </c>
      <c r="AE58" s="83">
        <f t="shared" si="135"/>
        <v>0</v>
      </c>
      <c r="AF58" s="83">
        <f t="shared" si="135"/>
        <v>0</v>
      </c>
      <c r="AG58" s="83">
        <f t="shared" si="135"/>
        <v>4</v>
      </c>
      <c r="AH58" s="83">
        <f t="shared" si="135"/>
        <v>0</v>
      </c>
      <c r="AI58" s="83">
        <f t="shared" si="135"/>
        <v>0</v>
      </c>
      <c r="AJ58" s="83">
        <f t="shared" si="135"/>
        <v>0</v>
      </c>
      <c r="AK58" s="167">
        <f t="shared" si="131"/>
        <v>11</v>
      </c>
      <c r="AL58" s="83">
        <f t="shared" si="135"/>
        <v>11</v>
      </c>
    </row>
    <row r="59" spans="1:38" ht="15.5" thickBot="1" x14ac:dyDescent="0.9">
      <c r="A59" s="51" t="s">
        <v>35</v>
      </c>
      <c r="B59" s="69" t="s">
        <v>55</v>
      </c>
      <c r="C59" s="119" t="s">
        <v>59</v>
      </c>
      <c r="D59" s="116"/>
      <c r="E59" s="117">
        <f>ROUNDUP(D59/30,0)</f>
        <v>0</v>
      </c>
      <c r="F59" s="48"/>
      <c r="G59" s="49"/>
      <c r="H59" s="50">
        <f>H$9*$E$59</f>
        <v>0</v>
      </c>
      <c r="I59" s="50">
        <f t="shared" ref="I59:Q59" si="136">I$9*$E$59</f>
        <v>0</v>
      </c>
      <c r="J59" s="50">
        <f t="shared" si="136"/>
        <v>0</v>
      </c>
      <c r="K59" s="50">
        <f t="shared" si="136"/>
        <v>0</v>
      </c>
      <c r="L59" s="50">
        <f t="shared" si="136"/>
        <v>0</v>
      </c>
      <c r="M59" s="50">
        <f t="shared" si="136"/>
        <v>0</v>
      </c>
      <c r="N59" s="50">
        <f t="shared" si="136"/>
        <v>0</v>
      </c>
      <c r="O59" s="50">
        <f t="shared" si="136"/>
        <v>0</v>
      </c>
      <c r="P59" s="50">
        <f t="shared" si="136"/>
        <v>0</v>
      </c>
      <c r="Q59" s="50">
        <f t="shared" si="136"/>
        <v>0</v>
      </c>
      <c r="R59" s="82">
        <f>SUM(H59:Q59)</f>
        <v>0</v>
      </c>
      <c r="S59" s="50">
        <f>S$9*$E$59</f>
        <v>0</v>
      </c>
      <c r="T59" s="110"/>
      <c r="U59" s="118"/>
      <c r="V59" s="116">
        <v>1</v>
      </c>
      <c r="W59" s="116">
        <v>2</v>
      </c>
      <c r="X59" s="149">
        <f>ROUNDUP(SUM(U59:W59)/30,0)</f>
        <v>1</v>
      </c>
      <c r="Y59" s="48"/>
      <c r="Z59" s="49"/>
      <c r="AA59" s="50">
        <f>AA$9*$X$59</f>
        <v>40</v>
      </c>
      <c r="AB59" s="50">
        <f t="shared" ref="AB59:AL59" si="137">AB$9*$X$59</f>
        <v>0</v>
      </c>
      <c r="AC59" s="50">
        <f t="shared" si="137"/>
        <v>0</v>
      </c>
      <c r="AD59" s="50">
        <f t="shared" si="137"/>
        <v>28</v>
      </c>
      <c r="AE59" s="50">
        <f t="shared" si="137"/>
        <v>0</v>
      </c>
      <c r="AF59" s="50">
        <f t="shared" si="137"/>
        <v>0</v>
      </c>
      <c r="AG59" s="50">
        <f t="shared" si="137"/>
        <v>32</v>
      </c>
      <c r="AH59" s="50">
        <f t="shared" si="137"/>
        <v>0</v>
      </c>
      <c r="AI59" s="50">
        <f t="shared" si="137"/>
        <v>0</v>
      </c>
      <c r="AJ59" s="50">
        <f t="shared" si="137"/>
        <v>0</v>
      </c>
      <c r="AK59" s="82">
        <f>SUM(AA59:AJ59)</f>
        <v>100</v>
      </c>
      <c r="AL59" s="50">
        <f t="shared" si="137"/>
        <v>106</v>
      </c>
    </row>
    <row r="60" spans="1:38" ht="15.5" thickBot="1" x14ac:dyDescent="0.9">
      <c r="A60" s="45" t="s">
        <v>25</v>
      </c>
      <c r="B60" s="69" t="s">
        <v>55</v>
      </c>
      <c r="C60" s="70"/>
      <c r="D60" s="116"/>
      <c r="E60" s="117"/>
      <c r="F60" s="39"/>
      <c r="G60" s="29"/>
      <c r="H60" s="83">
        <f>H$10*$E$59</f>
        <v>0</v>
      </c>
      <c r="I60" s="83">
        <f t="shared" ref="I60:Q60" si="138">I$10*$E$59</f>
        <v>0</v>
      </c>
      <c r="J60" s="83">
        <f t="shared" si="138"/>
        <v>0</v>
      </c>
      <c r="K60" s="83">
        <f t="shared" si="138"/>
        <v>0</v>
      </c>
      <c r="L60" s="83">
        <f t="shared" si="138"/>
        <v>0</v>
      </c>
      <c r="M60" s="83">
        <f t="shared" si="138"/>
        <v>0</v>
      </c>
      <c r="N60" s="83">
        <f t="shared" si="138"/>
        <v>0</v>
      </c>
      <c r="O60" s="83">
        <f t="shared" si="138"/>
        <v>0</v>
      </c>
      <c r="P60" s="83">
        <f t="shared" si="138"/>
        <v>0</v>
      </c>
      <c r="Q60" s="83">
        <f t="shared" si="138"/>
        <v>0</v>
      </c>
      <c r="R60" s="167">
        <f t="shared" si="75"/>
        <v>0</v>
      </c>
      <c r="S60" s="83">
        <f>S$10*$E$59</f>
        <v>0</v>
      </c>
      <c r="T60" s="110"/>
      <c r="U60" s="118"/>
      <c r="V60" s="118"/>
      <c r="W60" s="118"/>
      <c r="X60" s="154"/>
      <c r="Y60" s="39"/>
      <c r="Z60" s="29"/>
      <c r="AA60" s="83">
        <f>AA$10*$X$59</f>
        <v>18</v>
      </c>
      <c r="AB60" s="83">
        <f t="shared" ref="AB60:AL60" si="139">AB$10*$X$59</f>
        <v>0</v>
      </c>
      <c r="AC60" s="83">
        <f t="shared" si="139"/>
        <v>0</v>
      </c>
      <c r="AD60" s="83">
        <f t="shared" si="139"/>
        <v>13</v>
      </c>
      <c r="AE60" s="83">
        <f t="shared" si="139"/>
        <v>0</v>
      </c>
      <c r="AF60" s="83">
        <f t="shared" si="139"/>
        <v>0</v>
      </c>
      <c r="AG60" s="83">
        <f t="shared" si="139"/>
        <v>15</v>
      </c>
      <c r="AH60" s="83">
        <f t="shared" si="139"/>
        <v>0</v>
      </c>
      <c r="AI60" s="83">
        <f t="shared" si="139"/>
        <v>0</v>
      </c>
      <c r="AJ60" s="83">
        <f t="shared" si="139"/>
        <v>0</v>
      </c>
      <c r="AK60" s="167">
        <f t="shared" ref="AK60:AK62" si="140">SUM(AA60:AJ60)</f>
        <v>46</v>
      </c>
      <c r="AL60" s="83">
        <f t="shared" si="139"/>
        <v>48</v>
      </c>
    </row>
    <row r="61" spans="1:38" ht="15.5" thickBot="1" x14ac:dyDescent="0.9">
      <c r="A61" s="45" t="s">
        <v>26</v>
      </c>
      <c r="B61" s="69" t="s">
        <v>55</v>
      </c>
      <c r="C61" s="70"/>
      <c r="D61" s="70"/>
      <c r="E61" s="61"/>
      <c r="F61" s="39"/>
      <c r="G61" s="29"/>
      <c r="H61" s="83">
        <f>H$11*$E$59</f>
        <v>0</v>
      </c>
      <c r="I61" s="83">
        <f t="shared" ref="I61:Q61" si="141">I$11*$E$59</f>
        <v>0</v>
      </c>
      <c r="J61" s="83">
        <f t="shared" si="141"/>
        <v>0</v>
      </c>
      <c r="K61" s="83">
        <f t="shared" si="141"/>
        <v>0</v>
      </c>
      <c r="L61" s="83">
        <f t="shared" si="141"/>
        <v>0</v>
      </c>
      <c r="M61" s="83">
        <f t="shared" si="141"/>
        <v>0</v>
      </c>
      <c r="N61" s="83">
        <f t="shared" si="141"/>
        <v>0</v>
      </c>
      <c r="O61" s="83">
        <f t="shared" si="141"/>
        <v>0</v>
      </c>
      <c r="P61" s="83">
        <f t="shared" si="141"/>
        <v>0</v>
      </c>
      <c r="Q61" s="83">
        <f t="shared" si="141"/>
        <v>0</v>
      </c>
      <c r="R61" s="167">
        <f t="shared" si="75"/>
        <v>0</v>
      </c>
      <c r="S61" s="83">
        <f>S$11*$E$59</f>
        <v>0</v>
      </c>
      <c r="T61" s="110"/>
      <c r="U61" s="67"/>
      <c r="V61" s="67"/>
      <c r="W61" s="67"/>
      <c r="X61" s="155"/>
      <c r="Y61" s="39"/>
      <c r="Z61" s="29"/>
      <c r="AA61" s="83">
        <f>AA$11*$X$59</f>
        <v>12</v>
      </c>
      <c r="AB61" s="83">
        <f t="shared" ref="AB61:AL61" si="142">AB$11*$X$59</f>
        <v>0</v>
      </c>
      <c r="AC61" s="83">
        <f t="shared" si="142"/>
        <v>0</v>
      </c>
      <c r="AD61" s="83">
        <f t="shared" si="142"/>
        <v>9</v>
      </c>
      <c r="AE61" s="83">
        <f t="shared" si="142"/>
        <v>0</v>
      </c>
      <c r="AF61" s="83">
        <f t="shared" si="142"/>
        <v>0</v>
      </c>
      <c r="AG61" s="83">
        <f t="shared" si="142"/>
        <v>10</v>
      </c>
      <c r="AH61" s="83">
        <f t="shared" si="142"/>
        <v>0</v>
      </c>
      <c r="AI61" s="83">
        <f t="shared" si="142"/>
        <v>0</v>
      </c>
      <c r="AJ61" s="83">
        <f t="shared" si="142"/>
        <v>0</v>
      </c>
      <c r="AK61" s="167">
        <f t="shared" si="140"/>
        <v>31</v>
      </c>
      <c r="AL61" s="83">
        <f t="shared" si="142"/>
        <v>32</v>
      </c>
    </row>
    <row r="62" spans="1:38" ht="15.5" thickBot="1" x14ac:dyDescent="0.9">
      <c r="A62" s="45" t="s">
        <v>54</v>
      </c>
      <c r="B62" s="69" t="s">
        <v>55</v>
      </c>
      <c r="C62" s="70"/>
      <c r="D62" s="58"/>
      <c r="E62" s="62"/>
      <c r="F62" s="39"/>
      <c r="G62" s="29"/>
      <c r="H62" s="83">
        <f>H$12*$E$59</f>
        <v>0</v>
      </c>
      <c r="I62" s="83">
        <f t="shared" ref="I62:Q62" si="143">I$12*$E$59</f>
        <v>0</v>
      </c>
      <c r="J62" s="83">
        <f t="shared" si="143"/>
        <v>0</v>
      </c>
      <c r="K62" s="83">
        <f t="shared" si="143"/>
        <v>0</v>
      </c>
      <c r="L62" s="83">
        <f t="shared" si="143"/>
        <v>0</v>
      </c>
      <c r="M62" s="83">
        <f t="shared" si="143"/>
        <v>0</v>
      </c>
      <c r="N62" s="83">
        <f t="shared" si="143"/>
        <v>0</v>
      </c>
      <c r="O62" s="83">
        <f t="shared" si="143"/>
        <v>0</v>
      </c>
      <c r="P62" s="83">
        <f t="shared" si="143"/>
        <v>0</v>
      </c>
      <c r="Q62" s="83">
        <f t="shared" si="143"/>
        <v>0</v>
      </c>
      <c r="R62" s="167">
        <f t="shared" si="75"/>
        <v>0</v>
      </c>
      <c r="S62" s="83">
        <f>S$12*$E$59</f>
        <v>0</v>
      </c>
      <c r="T62" s="110"/>
      <c r="U62" s="68"/>
      <c r="V62" s="68"/>
      <c r="W62" s="68"/>
      <c r="X62" s="156"/>
      <c r="Y62" s="39"/>
      <c r="Z62" s="29"/>
      <c r="AA62" s="83">
        <f>AA$12*$X$59</f>
        <v>4</v>
      </c>
      <c r="AB62" s="83">
        <f t="shared" ref="AB62:AL62" si="144">AB$12*$X$59</f>
        <v>0</v>
      </c>
      <c r="AC62" s="83">
        <f t="shared" si="144"/>
        <v>0</v>
      </c>
      <c r="AD62" s="83">
        <f t="shared" si="144"/>
        <v>3</v>
      </c>
      <c r="AE62" s="83">
        <f t="shared" si="144"/>
        <v>0</v>
      </c>
      <c r="AF62" s="83">
        <f t="shared" si="144"/>
        <v>0</v>
      </c>
      <c r="AG62" s="83">
        <f t="shared" si="144"/>
        <v>4</v>
      </c>
      <c r="AH62" s="83">
        <f t="shared" si="144"/>
        <v>0</v>
      </c>
      <c r="AI62" s="83">
        <f t="shared" si="144"/>
        <v>0</v>
      </c>
      <c r="AJ62" s="83">
        <f t="shared" si="144"/>
        <v>0</v>
      </c>
      <c r="AK62" s="167">
        <f t="shared" si="140"/>
        <v>11</v>
      </c>
      <c r="AL62" s="83">
        <f t="shared" si="144"/>
        <v>11</v>
      </c>
    </row>
    <row r="63" spans="1:38" ht="15.5" thickBot="1" x14ac:dyDescent="0.9">
      <c r="A63" s="51" t="s">
        <v>35</v>
      </c>
      <c r="B63" s="69" t="s">
        <v>46</v>
      </c>
      <c r="C63" s="119" t="s">
        <v>59</v>
      </c>
      <c r="D63" s="116">
        <v>41</v>
      </c>
      <c r="E63" s="117">
        <f>ROUNDUP(D63/30,0)</f>
        <v>2</v>
      </c>
      <c r="F63" s="48"/>
      <c r="G63" s="49"/>
      <c r="H63" s="50">
        <f>H$9*$E$63</f>
        <v>80</v>
      </c>
      <c r="I63" s="50">
        <f t="shared" ref="I63:Q63" si="145">I$9*$E$63</f>
        <v>0</v>
      </c>
      <c r="J63" s="50">
        <f t="shared" si="145"/>
        <v>0</v>
      </c>
      <c r="K63" s="50">
        <f t="shared" si="145"/>
        <v>148</v>
      </c>
      <c r="L63" s="50">
        <f t="shared" si="145"/>
        <v>0</v>
      </c>
      <c r="M63" s="50">
        <f t="shared" si="145"/>
        <v>0</v>
      </c>
      <c r="N63" s="50">
        <f t="shared" si="145"/>
        <v>88</v>
      </c>
      <c r="O63" s="50">
        <f t="shared" si="145"/>
        <v>0</v>
      </c>
      <c r="P63" s="50">
        <f t="shared" si="145"/>
        <v>0</v>
      </c>
      <c r="Q63" s="50">
        <f t="shared" si="145"/>
        <v>0</v>
      </c>
      <c r="R63" s="82">
        <f>SUM(H63:Q63)</f>
        <v>316</v>
      </c>
      <c r="S63" s="50">
        <f>S$9*$E$63</f>
        <v>318</v>
      </c>
      <c r="T63" s="110"/>
      <c r="U63" s="118">
        <v>16</v>
      </c>
      <c r="V63" s="116">
        <v>13</v>
      </c>
      <c r="W63" s="116">
        <v>3</v>
      </c>
      <c r="X63" s="149">
        <f>ROUNDUP(SUM(U63:W63)/30,0)</f>
        <v>2</v>
      </c>
      <c r="Y63" s="48"/>
      <c r="Z63" s="49"/>
      <c r="AA63" s="50">
        <f>AA$9*$X$63</f>
        <v>80</v>
      </c>
      <c r="AB63" s="50">
        <f t="shared" ref="AB63:AL63" si="146">AB$9*$X$63</f>
        <v>0</v>
      </c>
      <c r="AC63" s="50">
        <f t="shared" si="146"/>
        <v>0</v>
      </c>
      <c r="AD63" s="50">
        <f t="shared" si="146"/>
        <v>56</v>
      </c>
      <c r="AE63" s="50">
        <f t="shared" si="146"/>
        <v>0</v>
      </c>
      <c r="AF63" s="50">
        <f t="shared" si="146"/>
        <v>0</v>
      </c>
      <c r="AG63" s="50">
        <f t="shared" si="146"/>
        <v>64</v>
      </c>
      <c r="AH63" s="50">
        <f t="shared" si="146"/>
        <v>0</v>
      </c>
      <c r="AI63" s="50">
        <f t="shared" si="146"/>
        <v>0</v>
      </c>
      <c r="AJ63" s="50">
        <f t="shared" si="146"/>
        <v>0</v>
      </c>
      <c r="AK63" s="82">
        <f>SUM(AA63:AJ63)</f>
        <v>200</v>
      </c>
      <c r="AL63" s="50">
        <f t="shared" si="146"/>
        <v>212</v>
      </c>
    </row>
    <row r="64" spans="1:38" ht="15.5" thickBot="1" x14ac:dyDescent="0.9">
      <c r="A64" s="45" t="s">
        <v>25</v>
      </c>
      <c r="B64" s="69" t="s">
        <v>46</v>
      </c>
      <c r="C64" s="70"/>
      <c r="D64" s="116"/>
      <c r="E64" s="117"/>
      <c r="F64" s="39"/>
      <c r="G64" s="29"/>
      <c r="H64" s="83">
        <f>H$10*$E$63</f>
        <v>36</v>
      </c>
      <c r="I64" s="83">
        <f t="shared" ref="I64:Q64" si="147">I$10*$E$63</f>
        <v>0</v>
      </c>
      <c r="J64" s="83">
        <f t="shared" si="147"/>
        <v>0</v>
      </c>
      <c r="K64" s="83">
        <f t="shared" si="147"/>
        <v>68</v>
      </c>
      <c r="L64" s="83">
        <f t="shared" si="147"/>
        <v>0</v>
      </c>
      <c r="M64" s="83">
        <f t="shared" si="147"/>
        <v>0</v>
      </c>
      <c r="N64" s="83">
        <f t="shared" si="147"/>
        <v>40</v>
      </c>
      <c r="O64" s="83">
        <f t="shared" si="147"/>
        <v>0</v>
      </c>
      <c r="P64" s="83">
        <f t="shared" si="147"/>
        <v>0</v>
      </c>
      <c r="Q64" s="83">
        <f t="shared" si="147"/>
        <v>0</v>
      </c>
      <c r="R64" s="167">
        <f t="shared" si="75"/>
        <v>144</v>
      </c>
      <c r="S64" s="83">
        <f>S$10*$E$63</f>
        <v>144</v>
      </c>
      <c r="T64" s="110"/>
      <c r="U64" s="118"/>
      <c r="V64" s="118"/>
      <c r="W64" s="118"/>
      <c r="X64" s="154"/>
      <c r="Y64" s="39"/>
      <c r="Z64" s="29"/>
      <c r="AA64" s="83">
        <f>AA$10*$X$63</f>
        <v>36</v>
      </c>
      <c r="AB64" s="83">
        <f t="shared" ref="AB64:AL64" si="148">AB$10*$X$63</f>
        <v>0</v>
      </c>
      <c r="AC64" s="83">
        <f t="shared" si="148"/>
        <v>0</v>
      </c>
      <c r="AD64" s="83">
        <f t="shared" si="148"/>
        <v>26</v>
      </c>
      <c r="AE64" s="83">
        <f t="shared" si="148"/>
        <v>0</v>
      </c>
      <c r="AF64" s="83">
        <f t="shared" si="148"/>
        <v>0</v>
      </c>
      <c r="AG64" s="83">
        <f t="shared" si="148"/>
        <v>30</v>
      </c>
      <c r="AH64" s="83">
        <f t="shared" si="148"/>
        <v>0</v>
      </c>
      <c r="AI64" s="83">
        <f t="shared" si="148"/>
        <v>0</v>
      </c>
      <c r="AJ64" s="83">
        <f t="shared" si="148"/>
        <v>0</v>
      </c>
      <c r="AK64" s="167">
        <f t="shared" ref="AK64:AK66" si="149">SUM(AA64:AJ64)</f>
        <v>92</v>
      </c>
      <c r="AL64" s="83">
        <f t="shared" si="148"/>
        <v>96</v>
      </c>
    </row>
    <row r="65" spans="1:38" ht="15.5" thickBot="1" x14ac:dyDescent="0.9">
      <c r="A65" s="45" t="s">
        <v>26</v>
      </c>
      <c r="B65" s="69" t="s">
        <v>46</v>
      </c>
      <c r="C65" s="70"/>
      <c r="D65" s="70"/>
      <c r="E65" s="61"/>
      <c r="F65" s="39"/>
      <c r="G65" s="29"/>
      <c r="H65" s="83">
        <f>H$11*$E$63</f>
        <v>24</v>
      </c>
      <c r="I65" s="83">
        <f t="shared" ref="I65:Q65" si="150">I$11*$E$63</f>
        <v>0</v>
      </c>
      <c r="J65" s="83">
        <f t="shared" si="150"/>
        <v>0</v>
      </c>
      <c r="K65" s="83">
        <f t="shared" si="150"/>
        <v>46</v>
      </c>
      <c r="L65" s="83">
        <f t="shared" si="150"/>
        <v>0</v>
      </c>
      <c r="M65" s="83">
        <f t="shared" si="150"/>
        <v>0</v>
      </c>
      <c r="N65" s="83">
        <f t="shared" si="150"/>
        <v>28</v>
      </c>
      <c r="O65" s="83">
        <f t="shared" si="150"/>
        <v>0</v>
      </c>
      <c r="P65" s="83">
        <f t="shared" si="150"/>
        <v>0</v>
      </c>
      <c r="Q65" s="83">
        <f t="shared" si="150"/>
        <v>0</v>
      </c>
      <c r="R65" s="167">
        <f t="shared" si="75"/>
        <v>98</v>
      </c>
      <c r="S65" s="83">
        <f>S$11*$E$63</f>
        <v>96</v>
      </c>
      <c r="T65" s="110"/>
      <c r="U65" s="67"/>
      <c r="V65" s="67"/>
      <c r="W65" s="67"/>
      <c r="X65" s="155"/>
      <c r="Y65" s="39"/>
      <c r="Z65" s="29"/>
      <c r="AA65" s="83">
        <f>AA$11*$X$63</f>
        <v>24</v>
      </c>
      <c r="AB65" s="83">
        <f t="shared" ref="AB65:AL65" si="151">AB$11*$X$63</f>
        <v>0</v>
      </c>
      <c r="AC65" s="83">
        <f t="shared" si="151"/>
        <v>0</v>
      </c>
      <c r="AD65" s="83">
        <f t="shared" si="151"/>
        <v>18</v>
      </c>
      <c r="AE65" s="83">
        <f t="shared" si="151"/>
        <v>0</v>
      </c>
      <c r="AF65" s="83">
        <f t="shared" si="151"/>
        <v>0</v>
      </c>
      <c r="AG65" s="83">
        <f t="shared" si="151"/>
        <v>20</v>
      </c>
      <c r="AH65" s="83">
        <f t="shared" si="151"/>
        <v>0</v>
      </c>
      <c r="AI65" s="83">
        <f t="shared" si="151"/>
        <v>0</v>
      </c>
      <c r="AJ65" s="83">
        <f t="shared" si="151"/>
        <v>0</v>
      </c>
      <c r="AK65" s="167">
        <f t="shared" si="149"/>
        <v>62</v>
      </c>
      <c r="AL65" s="83">
        <f t="shared" si="151"/>
        <v>64</v>
      </c>
    </row>
    <row r="66" spans="1:38" ht="15.5" thickBot="1" x14ac:dyDescent="0.9">
      <c r="A66" s="45" t="s">
        <v>54</v>
      </c>
      <c r="B66" s="69" t="s">
        <v>46</v>
      </c>
      <c r="C66" s="70"/>
      <c r="D66" s="58"/>
      <c r="E66" s="62"/>
      <c r="F66" s="39"/>
      <c r="G66" s="29"/>
      <c r="H66" s="83">
        <f>H$12*$E$63</f>
        <v>8</v>
      </c>
      <c r="I66" s="83">
        <f t="shared" ref="I66:Q66" si="152">I$12*$E$63</f>
        <v>0</v>
      </c>
      <c r="J66" s="83">
        <f t="shared" si="152"/>
        <v>0</v>
      </c>
      <c r="K66" s="83">
        <f t="shared" si="152"/>
        <v>16</v>
      </c>
      <c r="L66" s="83">
        <f t="shared" si="152"/>
        <v>0</v>
      </c>
      <c r="M66" s="83">
        <f t="shared" si="152"/>
        <v>0</v>
      </c>
      <c r="N66" s="83">
        <f t="shared" si="152"/>
        <v>10</v>
      </c>
      <c r="O66" s="83">
        <f t="shared" si="152"/>
        <v>0</v>
      </c>
      <c r="P66" s="83">
        <f t="shared" si="152"/>
        <v>0</v>
      </c>
      <c r="Q66" s="83">
        <f t="shared" si="152"/>
        <v>0</v>
      </c>
      <c r="R66" s="167">
        <f t="shared" si="75"/>
        <v>34</v>
      </c>
      <c r="S66" s="83">
        <f>S$12*$E$63</f>
        <v>32</v>
      </c>
      <c r="T66" s="110"/>
      <c r="U66" s="68"/>
      <c r="V66" s="68"/>
      <c r="W66" s="68"/>
      <c r="X66" s="156"/>
      <c r="Y66" s="39"/>
      <c r="Z66" s="29"/>
      <c r="AA66" s="83">
        <f>AA$12*$X$63</f>
        <v>8</v>
      </c>
      <c r="AB66" s="83">
        <f t="shared" ref="AB66:AL66" si="153">AB$12*$X$63</f>
        <v>0</v>
      </c>
      <c r="AC66" s="83">
        <f t="shared" si="153"/>
        <v>0</v>
      </c>
      <c r="AD66" s="83">
        <f t="shared" si="153"/>
        <v>6</v>
      </c>
      <c r="AE66" s="83">
        <f t="shared" si="153"/>
        <v>0</v>
      </c>
      <c r="AF66" s="83">
        <f t="shared" si="153"/>
        <v>0</v>
      </c>
      <c r="AG66" s="83">
        <f t="shared" si="153"/>
        <v>8</v>
      </c>
      <c r="AH66" s="83">
        <f t="shared" si="153"/>
        <v>0</v>
      </c>
      <c r="AI66" s="83">
        <f t="shared" si="153"/>
        <v>0</v>
      </c>
      <c r="AJ66" s="83">
        <f t="shared" si="153"/>
        <v>0</v>
      </c>
      <c r="AK66" s="167">
        <f t="shared" si="149"/>
        <v>22</v>
      </c>
      <c r="AL66" s="83">
        <f t="shared" si="153"/>
        <v>22</v>
      </c>
    </row>
    <row r="67" spans="1:38" ht="15.5" thickBot="1" x14ac:dyDescent="0.9">
      <c r="A67" s="51" t="s">
        <v>35</v>
      </c>
      <c r="B67" s="69" t="s">
        <v>62</v>
      </c>
      <c r="C67" s="119" t="s">
        <v>59</v>
      </c>
      <c r="D67" s="116">
        <v>3</v>
      </c>
      <c r="E67" s="117">
        <f>ROUNDUP(D67/30,0)</f>
        <v>1</v>
      </c>
      <c r="F67" s="48"/>
      <c r="G67" s="49"/>
      <c r="H67" s="50">
        <f>H$9*$E$67</f>
        <v>40</v>
      </c>
      <c r="I67" s="50">
        <f t="shared" ref="I67:Q67" si="154">I$9*$E$67</f>
        <v>0</v>
      </c>
      <c r="J67" s="50">
        <f t="shared" si="154"/>
        <v>0</v>
      </c>
      <c r="K67" s="50">
        <f t="shared" si="154"/>
        <v>74</v>
      </c>
      <c r="L67" s="50">
        <f t="shared" si="154"/>
        <v>0</v>
      </c>
      <c r="M67" s="50">
        <f t="shared" si="154"/>
        <v>0</v>
      </c>
      <c r="N67" s="50">
        <f t="shared" si="154"/>
        <v>44</v>
      </c>
      <c r="O67" s="50">
        <f t="shared" si="154"/>
        <v>0</v>
      </c>
      <c r="P67" s="50">
        <f t="shared" si="154"/>
        <v>0</v>
      </c>
      <c r="Q67" s="50">
        <f t="shared" si="154"/>
        <v>0</v>
      </c>
      <c r="R67" s="82">
        <f>SUM(H67:Q67)</f>
        <v>158</v>
      </c>
      <c r="S67" s="50">
        <f>S$9*$E$67</f>
        <v>159</v>
      </c>
      <c r="T67" s="110"/>
      <c r="U67" s="118">
        <v>1</v>
      </c>
      <c r="V67" s="116">
        <v>4</v>
      </c>
      <c r="W67" s="116"/>
      <c r="X67" s="149">
        <f>ROUNDUP(SUM(U67:W67)/30,0)</f>
        <v>1</v>
      </c>
      <c r="Y67" s="48"/>
      <c r="Z67" s="49"/>
      <c r="AA67" s="50">
        <f>AA$9*$X$67</f>
        <v>40</v>
      </c>
      <c r="AB67" s="50">
        <f t="shared" ref="AB67:AL67" si="155">AB$9*$X$67</f>
        <v>0</v>
      </c>
      <c r="AC67" s="50">
        <f t="shared" si="155"/>
        <v>0</v>
      </c>
      <c r="AD67" s="50">
        <f t="shared" si="155"/>
        <v>28</v>
      </c>
      <c r="AE67" s="50">
        <f t="shared" si="155"/>
        <v>0</v>
      </c>
      <c r="AF67" s="50">
        <f t="shared" si="155"/>
        <v>0</v>
      </c>
      <c r="AG67" s="50">
        <f t="shared" si="155"/>
        <v>32</v>
      </c>
      <c r="AH67" s="50">
        <f t="shared" si="155"/>
        <v>0</v>
      </c>
      <c r="AI67" s="50">
        <f t="shared" si="155"/>
        <v>0</v>
      </c>
      <c r="AJ67" s="50">
        <f t="shared" si="155"/>
        <v>0</v>
      </c>
      <c r="AK67" s="82">
        <f>SUM(AA67:AJ67)</f>
        <v>100</v>
      </c>
      <c r="AL67" s="50">
        <f t="shared" si="155"/>
        <v>106</v>
      </c>
    </row>
    <row r="68" spans="1:38" ht="15.5" thickBot="1" x14ac:dyDescent="0.9">
      <c r="A68" s="45" t="s">
        <v>25</v>
      </c>
      <c r="B68" s="69" t="s">
        <v>62</v>
      </c>
      <c r="C68" s="70"/>
      <c r="D68" s="116"/>
      <c r="E68" s="117"/>
      <c r="F68" s="39"/>
      <c r="G68" s="29"/>
      <c r="H68" s="83">
        <f>H$10*$E$67</f>
        <v>18</v>
      </c>
      <c r="I68" s="83">
        <f t="shared" ref="I68:Q68" si="156">I$10*$E$67</f>
        <v>0</v>
      </c>
      <c r="J68" s="83">
        <f t="shared" si="156"/>
        <v>0</v>
      </c>
      <c r="K68" s="83">
        <f t="shared" si="156"/>
        <v>34</v>
      </c>
      <c r="L68" s="83">
        <f t="shared" si="156"/>
        <v>0</v>
      </c>
      <c r="M68" s="83">
        <f t="shared" si="156"/>
        <v>0</v>
      </c>
      <c r="N68" s="83">
        <f t="shared" si="156"/>
        <v>20</v>
      </c>
      <c r="O68" s="83">
        <f t="shared" si="156"/>
        <v>0</v>
      </c>
      <c r="P68" s="83">
        <f t="shared" si="156"/>
        <v>0</v>
      </c>
      <c r="Q68" s="83">
        <f t="shared" si="156"/>
        <v>0</v>
      </c>
      <c r="R68" s="167">
        <f t="shared" si="75"/>
        <v>72</v>
      </c>
      <c r="S68" s="83">
        <f>S$10*$E$67</f>
        <v>72</v>
      </c>
      <c r="T68" s="110"/>
      <c r="U68" s="118"/>
      <c r="V68" s="118"/>
      <c r="W68" s="118"/>
      <c r="X68" s="154"/>
      <c r="Y68" s="39"/>
      <c r="Z68" s="29"/>
      <c r="AA68" s="83">
        <f>AA$10*$X$67</f>
        <v>18</v>
      </c>
      <c r="AB68" s="83">
        <f t="shared" ref="AB68:AL68" si="157">AB$10*$X$67</f>
        <v>0</v>
      </c>
      <c r="AC68" s="83">
        <f t="shared" si="157"/>
        <v>0</v>
      </c>
      <c r="AD68" s="83">
        <f t="shared" si="157"/>
        <v>13</v>
      </c>
      <c r="AE68" s="83">
        <f t="shared" si="157"/>
        <v>0</v>
      </c>
      <c r="AF68" s="83">
        <f t="shared" si="157"/>
        <v>0</v>
      </c>
      <c r="AG68" s="83">
        <f t="shared" si="157"/>
        <v>15</v>
      </c>
      <c r="AH68" s="83">
        <f t="shared" si="157"/>
        <v>0</v>
      </c>
      <c r="AI68" s="83">
        <f t="shared" si="157"/>
        <v>0</v>
      </c>
      <c r="AJ68" s="83">
        <f t="shared" si="157"/>
        <v>0</v>
      </c>
      <c r="AK68" s="167">
        <f t="shared" ref="AK68:AK70" si="158">SUM(AA68:AJ68)</f>
        <v>46</v>
      </c>
      <c r="AL68" s="83">
        <f t="shared" si="157"/>
        <v>48</v>
      </c>
    </row>
    <row r="69" spans="1:38" ht="15.5" thickBot="1" x14ac:dyDescent="0.9">
      <c r="A69" s="45" t="s">
        <v>26</v>
      </c>
      <c r="B69" s="69" t="s">
        <v>62</v>
      </c>
      <c r="C69" s="70"/>
      <c r="D69" s="70"/>
      <c r="E69" s="61"/>
      <c r="F69" s="39"/>
      <c r="G69" s="29"/>
      <c r="H69" s="83">
        <f>H$11*$E$67</f>
        <v>12</v>
      </c>
      <c r="I69" s="83">
        <f t="shared" ref="I69:Q69" si="159">I$11*$E$67</f>
        <v>0</v>
      </c>
      <c r="J69" s="83">
        <f t="shared" si="159"/>
        <v>0</v>
      </c>
      <c r="K69" s="83">
        <f t="shared" si="159"/>
        <v>23</v>
      </c>
      <c r="L69" s="83">
        <f t="shared" si="159"/>
        <v>0</v>
      </c>
      <c r="M69" s="83">
        <f t="shared" si="159"/>
        <v>0</v>
      </c>
      <c r="N69" s="83">
        <f t="shared" si="159"/>
        <v>14</v>
      </c>
      <c r="O69" s="83">
        <f t="shared" si="159"/>
        <v>0</v>
      </c>
      <c r="P69" s="83">
        <f t="shared" si="159"/>
        <v>0</v>
      </c>
      <c r="Q69" s="83">
        <f t="shared" si="159"/>
        <v>0</v>
      </c>
      <c r="R69" s="167">
        <f t="shared" si="75"/>
        <v>49</v>
      </c>
      <c r="S69" s="83">
        <f>S$11*$E$67</f>
        <v>48</v>
      </c>
      <c r="T69" s="110"/>
      <c r="U69" s="67"/>
      <c r="V69" s="67"/>
      <c r="W69" s="67"/>
      <c r="X69" s="155"/>
      <c r="Y69" s="39"/>
      <c r="Z69" s="29"/>
      <c r="AA69" s="83">
        <f>AA$11*$X$67</f>
        <v>12</v>
      </c>
      <c r="AB69" s="83">
        <f t="shared" ref="AB69:AL69" si="160">AB$11*$X$67</f>
        <v>0</v>
      </c>
      <c r="AC69" s="83">
        <f t="shared" si="160"/>
        <v>0</v>
      </c>
      <c r="AD69" s="83">
        <f t="shared" si="160"/>
        <v>9</v>
      </c>
      <c r="AE69" s="83">
        <f t="shared" si="160"/>
        <v>0</v>
      </c>
      <c r="AF69" s="83">
        <f t="shared" si="160"/>
        <v>0</v>
      </c>
      <c r="AG69" s="83">
        <f t="shared" si="160"/>
        <v>10</v>
      </c>
      <c r="AH69" s="83">
        <f t="shared" si="160"/>
        <v>0</v>
      </c>
      <c r="AI69" s="83">
        <f t="shared" si="160"/>
        <v>0</v>
      </c>
      <c r="AJ69" s="83">
        <f t="shared" si="160"/>
        <v>0</v>
      </c>
      <c r="AK69" s="167">
        <f t="shared" si="158"/>
        <v>31</v>
      </c>
      <c r="AL69" s="83">
        <f t="shared" si="160"/>
        <v>32</v>
      </c>
    </row>
    <row r="70" spans="1:38" ht="15.5" thickBot="1" x14ac:dyDescent="0.9">
      <c r="A70" s="45" t="s">
        <v>54</v>
      </c>
      <c r="B70" s="69" t="s">
        <v>62</v>
      </c>
      <c r="C70" s="70"/>
      <c r="D70" s="58"/>
      <c r="E70" s="62"/>
      <c r="F70" s="39"/>
      <c r="G70" s="29"/>
      <c r="H70" s="83">
        <f>H$12*$E$67</f>
        <v>4</v>
      </c>
      <c r="I70" s="83">
        <f t="shared" ref="I70:Q70" si="161">I$12*$E$67</f>
        <v>0</v>
      </c>
      <c r="J70" s="83">
        <f t="shared" si="161"/>
        <v>0</v>
      </c>
      <c r="K70" s="83">
        <f t="shared" si="161"/>
        <v>8</v>
      </c>
      <c r="L70" s="83">
        <f t="shared" si="161"/>
        <v>0</v>
      </c>
      <c r="M70" s="83">
        <f t="shared" si="161"/>
        <v>0</v>
      </c>
      <c r="N70" s="83">
        <f t="shared" si="161"/>
        <v>5</v>
      </c>
      <c r="O70" s="83">
        <f t="shared" si="161"/>
        <v>0</v>
      </c>
      <c r="P70" s="83">
        <f t="shared" si="161"/>
        <v>0</v>
      </c>
      <c r="Q70" s="83">
        <f t="shared" si="161"/>
        <v>0</v>
      </c>
      <c r="R70" s="167">
        <f t="shared" si="75"/>
        <v>17</v>
      </c>
      <c r="S70" s="83">
        <f>S$12*$E$67</f>
        <v>16</v>
      </c>
      <c r="T70" s="110"/>
      <c r="U70" s="68"/>
      <c r="V70" s="68"/>
      <c r="W70" s="68"/>
      <c r="X70" s="156"/>
      <c r="Y70" s="39"/>
      <c r="Z70" s="29"/>
      <c r="AA70" s="83">
        <f>AA$12*$X$67</f>
        <v>4</v>
      </c>
      <c r="AB70" s="83">
        <f t="shared" ref="AB70:AL70" si="162">AB$12*$X$67</f>
        <v>0</v>
      </c>
      <c r="AC70" s="83">
        <f t="shared" si="162"/>
        <v>0</v>
      </c>
      <c r="AD70" s="83">
        <f t="shared" si="162"/>
        <v>3</v>
      </c>
      <c r="AE70" s="83">
        <f t="shared" si="162"/>
        <v>0</v>
      </c>
      <c r="AF70" s="83">
        <f t="shared" si="162"/>
        <v>0</v>
      </c>
      <c r="AG70" s="83">
        <f t="shared" si="162"/>
        <v>4</v>
      </c>
      <c r="AH70" s="83">
        <f t="shared" si="162"/>
        <v>0</v>
      </c>
      <c r="AI70" s="83">
        <f t="shared" si="162"/>
        <v>0</v>
      </c>
      <c r="AJ70" s="83">
        <f t="shared" si="162"/>
        <v>0</v>
      </c>
      <c r="AK70" s="167">
        <f t="shared" si="158"/>
        <v>11</v>
      </c>
      <c r="AL70" s="83">
        <f t="shared" si="162"/>
        <v>11</v>
      </c>
    </row>
    <row r="71" spans="1:38" ht="15.5" thickBot="1" x14ac:dyDescent="0.9">
      <c r="A71" s="51" t="s">
        <v>35</v>
      </c>
      <c r="B71" s="69" t="s">
        <v>48</v>
      </c>
      <c r="C71" s="119" t="s">
        <v>59</v>
      </c>
      <c r="D71" s="116">
        <v>35</v>
      </c>
      <c r="E71" s="117">
        <f>ROUNDUP(D71/30,0)</f>
        <v>2</v>
      </c>
      <c r="F71" s="48"/>
      <c r="G71" s="49"/>
      <c r="H71" s="50">
        <f>H$9*$E$71</f>
        <v>80</v>
      </c>
      <c r="I71" s="50">
        <f t="shared" ref="I71:Q71" si="163">I$9*$E$71</f>
        <v>0</v>
      </c>
      <c r="J71" s="50">
        <f t="shared" si="163"/>
        <v>0</v>
      </c>
      <c r="K71" s="50">
        <f t="shared" si="163"/>
        <v>148</v>
      </c>
      <c r="L71" s="50">
        <f t="shared" si="163"/>
        <v>0</v>
      </c>
      <c r="M71" s="50">
        <f t="shared" si="163"/>
        <v>0</v>
      </c>
      <c r="N71" s="50">
        <f t="shared" si="163"/>
        <v>88</v>
      </c>
      <c r="O71" s="50">
        <f t="shared" si="163"/>
        <v>0</v>
      </c>
      <c r="P71" s="50">
        <f t="shared" si="163"/>
        <v>0</v>
      </c>
      <c r="Q71" s="50">
        <f t="shared" si="163"/>
        <v>0</v>
      </c>
      <c r="R71" s="82">
        <f>SUM(H71:Q71)</f>
        <v>316</v>
      </c>
      <c r="S71" s="50">
        <f>S$9*$E$71</f>
        <v>318</v>
      </c>
      <c r="T71" s="110"/>
      <c r="U71" s="118">
        <v>3</v>
      </c>
      <c r="V71" s="116">
        <v>18</v>
      </c>
      <c r="W71" s="116">
        <v>15</v>
      </c>
      <c r="X71" s="149">
        <f>ROUNDUP(SUM(U71:W71)/30,0)</f>
        <v>2</v>
      </c>
      <c r="Y71" s="48"/>
      <c r="Z71" s="49"/>
      <c r="AA71" s="50">
        <f>AA$9*$X$71</f>
        <v>80</v>
      </c>
      <c r="AB71" s="50">
        <f t="shared" ref="AB71:AL71" si="164">AB$9*$X$71</f>
        <v>0</v>
      </c>
      <c r="AC71" s="50">
        <f t="shared" si="164"/>
        <v>0</v>
      </c>
      <c r="AD71" s="50">
        <f t="shared" si="164"/>
        <v>56</v>
      </c>
      <c r="AE71" s="50">
        <f t="shared" si="164"/>
        <v>0</v>
      </c>
      <c r="AF71" s="50">
        <f t="shared" si="164"/>
        <v>0</v>
      </c>
      <c r="AG71" s="50">
        <f t="shared" si="164"/>
        <v>64</v>
      </c>
      <c r="AH71" s="50">
        <f t="shared" si="164"/>
        <v>0</v>
      </c>
      <c r="AI71" s="50">
        <f t="shared" si="164"/>
        <v>0</v>
      </c>
      <c r="AJ71" s="50">
        <f t="shared" si="164"/>
        <v>0</v>
      </c>
      <c r="AK71" s="82">
        <f>SUM(AA71:AJ71)</f>
        <v>200</v>
      </c>
      <c r="AL71" s="50">
        <f t="shared" si="164"/>
        <v>212</v>
      </c>
    </row>
    <row r="72" spans="1:38" ht="15.5" thickBot="1" x14ac:dyDescent="0.9">
      <c r="A72" s="45" t="s">
        <v>25</v>
      </c>
      <c r="B72" s="69" t="s">
        <v>48</v>
      </c>
      <c r="C72" s="70"/>
      <c r="D72" s="116"/>
      <c r="E72" s="117"/>
      <c r="F72" s="39"/>
      <c r="G72" s="29"/>
      <c r="H72" s="83">
        <f>H$10*$E$71</f>
        <v>36</v>
      </c>
      <c r="I72" s="83">
        <f t="shared" ref="I72:Q72" si="165">I$10*$E$71</f>
        <v>0</v>
      </c>
      <c r="J72" s="83">
        <f t="shared" si="165"/>
        <v>0</v>
      </c>
      <c r="K72" s="83">
        <f t="shared" si="165"/>
        <v>68</v>
      </c>
      <c r="L72" s="83">
        <f t="shared" si="165"/>
        <v>0</v>
      </c>
      <c r="M72" s="83">
        <f t="shared" si="165"/>
        <v>0</v>
      </c>
      <c r="N72" s="83">
        <f t="shared" si="165"/>
        <v>40</v>
      </c>
      <c r="O72" s="83">
        <f t="shared" si="165"/>
        <v>0</v>
      </c>
      <c r="P72" s="83">
        <f t="shared" si="165"/>
        <v>0</v>
      </c>
      <c r="Q72" s="83">
        <f t="shared" si="165"/>
        <v>0</v>
      </c>
      <c r="R72" s="167">
        <f t="shared" si="75"/>
        <v>144</v>
      </c>
      <c r="S72" s="83">
        <f>S$10*$E$71</f>
        <v>144</v>
      </c>
      <c r="T72" s="110"/>
      <c r="U72" s="118"/>
      <c r="V72" s="118"/>
      <c r="W72" s="118"/>
      <c r="X72" s="154"/>
      <c r="Y72" s="39"/>
      <c r="Z72" s="29"/>
      <c r="AA72" s="83">
        <f>AA$10*$X$71</f>
        <v>36</v>
      </c>
      <c r="AB72" s="83">
        <f t="shared" ref="AB72:AL72" si="166">AB$10*$X$71</f>
        <v>0</v>
      </c>
      <c r="AC72" s="83">
        <f t="shared" si="166"/>
        <v>0</v>
      </c>
      <c r="AD72" s="83">
        <f t="shared" si="166"/>
        <v>26</v>
      </c>
      <c r="AE72" s="83">
        <f t="shared" si="166"/>
        <v>0</v>
      </c>
      <c r="AF72" s="83">
        <f t="shared" si="166"/>
        <v>0</v>
      </c>
      <c r="AG72" s="83">
        <f t="shared" si="166"/>
        <v>30</v>
      </c>
      <c r="AH72" s="83">
        <f t="shared" si="166"/>
        <v>0</v>
      </c>
      <c r="AI72" s="83">
        <f t="shared" si="166"/>
        <v>0</v>
      </c>
      <c r="AJ72" s="83">
        <f t="shared" si="166"/>
        <v>0</v>
      </c>
      <c r="AK72" s="167">
        <f t="shared" ref="AK72:AK74" si="167">SUM(AA72:AJ72)</f>
        <v>92</v>
      </c>
      <c r="AL72" s="83">
        <f t="shared" si="166"/>
        <v>96</v>
      </c>
    </row>
    <row r="73" spans="1:38" ht="15.5" thickBot="1" x14ac:dyDescent="0.9">
      <c r="A73" s="45" t="s">
        <v>26</v>
      </c>
      <c r="B73" s="69" t="s">
        <v>48</v>
      </c>
      <c r="C73" s="70"/>
      <c r="D73" s="70"/>
      <c r="E73" s="61"/>
      <c r="F73" s="39"/>
      <c r="G73" s="29"/>
      <c r="H73" s="83">
        <f>H$11*$E$71</f>
        <v>24</v>
      </c>
      <c r="I73" s="83">
        <f t="shared" ref="I73:Q73" si="168">I$11*$E$71</f>
        <v>0</v>
      </c>
      <c r="J73" s="83">
        <f t="shared" si="168"/>
        <v>0</v>
      </c>
      <c r="K73" s="83">
        <f t="shared" si="168"/>
        <v>46</v>
      </c>
      <c r="L73" s="83">
        <f t="shared" si="168"/>
        <v>0</v>
      </c>
      <c r="M73" s="83">
        <f t="shared" si="168"/>
        <v>0</v>
      </c>
      <c r="N73" s="83">
        <f t="shared" si="168"/>
        <v>28</v>
      </c>
      <c r="O73" s="83">
        <f t="shared" si="168"/>
        <v>0</v>
      </c>
      <c r="P73" s="83">
        <f t="shared" si="168"/>
        <v>0</v>
      </c>
      <c r="Q73" s="83">
        <f t="shared" si="168"/>
        <v>0</v>
      </c>
      <c r="R73" s="167">
        <f t="shared" si="75"/>
        <v>98</v>
      </c>
      <c r="S73" s="83">
        <f>S$11*$E$71</f>
        <v>96</v>
      </c>
      <c r="T73" s="110"/>
      <c r="U73" s="67"/>
      <c r="V73" s="67"/>
      <c r="W73" s="67"/>
      <c r="X73" s="155"/>
      <c r="Y73" s="39"/>
      <c r="Z73" s="29"/>
      <c r="AA73" s="83">
        <f>AA$11*$X$71</f>
        <v>24</v>
      </c>
      <c r="AB73" s="83">
        <f t="shared" ref="AB73:AL73" si="169">AB$11*$X$71</f>
        <v>0</v>
      </c>
      <c r="AC73" s="83">
        <f t="shared" si="169"/>
        <v>0</v>
      </c>
      <c r="AD73" s="83">
        <f t="shared" si="169"/>
        <v>18</v>
      </c>
      <c r="AE73" s="83">
        <f t="shared" si="169"/>
        <v>0</v>
      </c>
      <c r="AF73" s="83">
        <f t="shared" si="169"/>
        <v>0</v>
      </c>
      <c r="AG73" s="83">
        <f t="shared" si="169"/>
        <v>20</v>
      </c>
      <c r="AH73" s="83">
        <f t="shared" si="169"/>
        <v>0</v>
      </c>
      <c r="AI73" s="83">
        <f t="shared" si="169"/>
        <v>0</v>
      </c>
      <c r="AJ73" s="83">
        <f t="shared" si="169"/>
        <v>0</v>
      </c>
      <c r="AK73" s="167">
        <f t="shared" si="167"/>
        <v>62</v>
      </c>
      <c r="AL73" s="83">
        <f t="shared" si="169"/>
        <v>64</v>
      </c>
    </row>
    <row r="74" spans="1:38" ht="15.5" thickBot="1" x14ac:dyDescent="0.9">
      <c r="A74" s="45" t="s">
        <v>54</v>
      </c>
      <c r="B74" s="69" t="s">
        <v>48</v>
      </c>
      <c r="C74" s="70"/>
      <c r="D74" s="58"/>
      <c r="E74" s="62"/>
      <c r="F74" s="39"/>
      <c r="G74" s="29"/>
      <c r="H74" s="83">
        <f>H$12*$E$71</f>
        <v>8</v>
      </c>
      <c r="I74" s="83">
        <f t="shared" ref="I74:Q74" si="170">I$12*$E$71</f>
        <v>0</v>
      </c>
      <c r="J74" s="83">
        <f t="shared" si="170"/>
        <v>0</v>
      </c>
      <c r="K74" s="83">
        <f t="shared" si="170"/>
        <v>16</v>
      </c>
      <c r="L74" s="83">
        <f t="shared" si="170"/>
        <v>0</v>
      </c>
      <c r="M74" s="83">
        <f t="shared" si="170"/>
        <v>0</v>
      </c>
      <c r="N74" s="83">
        <f t="shared" si="170"/>
        <v>10</v>
      </c>
      <c r="O74" s="83">
        <f t="shared" si="170"/>
        <v>0</v>
      </c>
      <c r="P74" s="83">
        <f t="shared" si="170"/>
        <v>0</v>
      </c>
      <c r="Q74" s="83">
        <f t="shared" si="170"/>
        <v>0</v>
      </c>
      <c r="R74" s="167">
        <f t="shared" si="75"/>
        <v>34</v>
      </c>
      <c r="S74" s="83">
        <f>S$12*$E$71</f>
        <v>32</v>
      </c>
      <c r="T74" s="110"/>
      <c r="U74" s="68"/>
      <c r="V74" s="68"/>
      <c r="W74" s="68"/>
      <c r="X74" s="156"/>
      <c r="Y74" s="39"/>
      <c r="Z74" s="29"/>
      <c r="AA74" s="83">
        <f>AA$12*$X$71</f>
        <v>8</v>
      </c>
      <c r="AB74" s="83">
        <f t="shared" ref="AB74:AL74" si="171">AB$12*$X$71</f>
        <v>0</v>
      </c>
      <c r="AC74" s="83">
        <f t="shared" si="171"/>
        <v>0</v>
      </c>
      <c r="AD74" s="83">
        <f t="shared" si="171"/>
        <v>6</v>
      </c>
      <c r="AE74" s="83">
        <f t="shared" si="171"/>
        <v>0</v>
      </c>
      <c r="AF74" s="83">
        <f t="shared" si="171"/>
        <v>0</v>
      </c>
      <c r="AG74" s="83">
        <f t="shared" si="171"/>
        <v>8</v>
      </c>
      <c r="AH74" s="83">
        <f t="shared" si="171"/>
        <v>0</v>
      </c>
      <c r="AI74" s="83">
        <f t="shared" si="171"/>
        <v>0</v>
      </c>
      <c r="AJ74" s="83">
        <f t="shared" si="171"/>
        <v>0</v>
      </c>
      <c r="AK74" s="167">
        <f t="shared" si="167"/>
        <v>22</v>
      </c>
      <c r="AL74" s="83">
        <f t="shared" si="171"/>
        <v>22</v>
      </c>
    </row>
    <row r="75" spans="1:38" ht="15.5" thickBot="1" x14ac:dyDescent="0.9">
      <c r="A75" s="51" t="s">
        <v>35</v>
      </c>
      <c r="B75" s="69" t="s">
        <v>60</v>
      </c>
      <c r="C75" s="119" t="s">
        <v>63</v>
      </c>
      <c r="D75" s="116">
        <v>13</v>
      </c>
      <c r="E75" s="117">
        <f>ROUNDUP(D75/30,0)</f>
        <v>1</v>
      </c>
      <c r="F75" s="48"/>
      <c r="G75" s="49"/>
      <c r="H75" s="50">
        <f>H$9*$E$75</f>
        <v>40</v>
      </c>
      <c r="I75" s="50">
        <f t="shared" ref="I75:Q75" si="172">I$9*$E$75</f>
        <v>0</v>
      </c>
      <c r="J75" s="50">
        <f t="shared" si="172"/>
        <v>0</v>
      </c>
      <c r="K75" s="50">
        <f t="shared" si="172"/>
        <v>74</v>
      </c>
      <c r="L75" s="50">
        <f t="shared" si="172"/>
        <v>0</v>
      </c>
      <c r="M75" s="50">
        <f t="shared" si="172"/>
        <v>0</v>
      </c>
      <c r="N75" s="50">
        <f t="shared" si="172"/>
        <v>44</v>
      </c>
      <c r="O75" s="50">
        <f t="shared" si="172"/>
        <v>0</v>
      </c>
      <c r="P75" s="50">
        <f t="shared" si="172"/>
        <v>0</v>
      </c>
      <c r="Q75" s="50">
        <f t="shared" si="172"/>
        <v>0</v>
      </c>
      <c r="R75" s="82">
        <f>SUM(H75:Q75)</f>
        <v>158</v>
      </c>
      <c r="S75" s="50">
        <f>S$9*$E$75</f>
        <v>159</v>
      </c>
      <c r="T75" s="110"/>
      <c r="U75" s="118">
        <v>6</v>
      </c>
      <c r="V75" s="116">
        <v>2</v>
      </c>
      <c r="W75" s="116">
        <v>4</v>
      </c>
      <c r="X75" s="149">
        <f>ROUNDUP(SUM(U75:W75)/30,0)</f>
        <v>1</v>
      </c>
      <c r="Y75" s="48"/>
      <c r="Z75" s="49"/>
      <c r="AA75" s="50">
        <f>AA$9*$X$75</f>
        <v>40</v>
      </c>
      <c r="AB75" s="50">
        <f t="shared" ref="AB75:AL75" si="173">AB$9*$X$75</f>
        <v>0</v>
      </c>
      <c r="AC75" s="50">
        <f t="shared" si="173"/>
        <v>0</v>
      </c>
      <c r="AD75" s="50">
        <f t="shared" si="173"/>
        <v>28</v>
      </c>
      <c r="AE75" s="50">
        <f t="shared" si="173"/>
        <v>0</v>
      </c>
      <c r="AF75" s="50">
        <f t="shared" si="173"/>
        <v>0</v>
      </c>
      <c r="AG75" s="50">
        <f t="shared" si="173"/>
        <v>32</v>
      </c>
      <c r="AH75" s="50">
        <f t="shared" si="173"/>
        <v>0</v>
      </c>
      <c r="AI75" s="50">
        <f t="shared" si="173"/>
        <v>0</v>
      </c>
      <c r="AJ75" s="50">
        <f t="shared" si="173"/>
        <v>0</v>
      </c>
      <c r="AK75" s="82">
        <f>SUM(AA75:AJ75)</f>
        <v>100</v>
      </c>
      <c r="AL75" s="50">
        <f t="shared" si="173"/>
        <v>106</v>
      </c>
    </row>
    <row r="76" spans="1:38" ht="15.5" thickBot="1" x14ac:dyDescent="0.9">
      <c r="A76" s="45" t="s">
        <v>25</v>
      </c>
      <c r="B76" s="69" t="s">
        <v>60</v>
      </c>
      <c r="C76" s="70"/>
      <c r="D76" s="116"/>
      <c r="E76" s="117"/>
      <c r="F76" s="39"/>
      <c r="G76" s="29"/>
      <c r="H76" s="83">
        <f>H$10*$E$75</f>
        <v>18</v>
      </c>
      <c r="I76" s="83">
        <f t="shared" ref="I76:Q76" si="174">I$10*$E$75</f>
        <v>0</v>
      </c>
      <c r="J76" s="83">
        <f t="shared" si="174"/>
        <v>0</v>
      </c>
      <c r="K76" s="83">
        <f t="shared" si="174"/>
        <v>34</v>
      </c>
      <c r="L76" s="83">
        <f t="shared" si="174"/>
        <v>0</v>
      </c>
      <c r="M76" s="83">
        <f t="shared" si="174"/>
        <v>0</v>
      </c>
      <c r="N76" s="83">
        <f t="shared" si="174"/>
        <v>20</v>
      </c>
      <c r="O76" s="83">
        <f t="shared" si="174"/>
        <v>0</v>
      </c>
      <c r="P76" s="83">
        <f t="shared" si="174"/>
        <v>0</v>
      </c>
      <c r="Q76" s="83">
        <f t="shared" si="174"/>
        <v>0</v>
      </c>
      <c r="R76" s="167">
        <f t="shared" si="75"/>
        <v>72</v>
      </c>
      <c r="S76" s="83">
        <f>S$10*$E$75</f>
        <v>72</v>
      </c>
      <c r="T76" s="110"/>
      <c r="U76" s="118"/>
      <c r="V76" s="118"/>
      <c r="W76" s="118"/>
      <c r="X76" s="154"/>
      <c r="Y76" s="39"/>
      <c r="Z76" s="29"/>
      <c r="AA76" s="83">
        <f>AA$10*$X$75</f>
        <v>18</v>
      </c>
      <c r="AB76" s="83">
        <f t="shared" ref="AB76:AL76" si="175">AB$10*$X$75</f>
        <v>0</v>
      </c>
      <c r="AC76" s="83">
        <f t="shared" si="175"/>
        <v>0</v>
      </c>
      <c r="AD76" s="83">
        <f t="shared" si="175"/>
        <v>13</v>
      </c>
      <c r="AE76" s="83">
        <f t="shared" si="175"/>
        <v>0</v>
      </c>
      <c r="AF76" s="83">
        <f t="shared" si="175"/>
        <v>0</v>
      </c>
      <c r="AG76" s="83">
        <f t="shared" si="175"/>
        <v>15</v>
      </c>
      <c r="AH76" s="83">
        <f t="shared" si="175"/>
        <v>0</v>
      </c>
      <c r="AI76" s="83">
        <f t="shared" si="175"/>
        <v>0</v>
      </c>
      <c r="AJ76" s="83">
        <f t="shared" si="175"/>
        <v>0</v>
      </c>
      <c r="AK76" s="167">
        <f t="shared" si="86"/>
        <v>46</v>
      </c>
      <c r="AL76" s="83">
        <f t="shared" si="175"/>
        <v>48</v>
      </c>
    </row>
    <row r="77" spans="1:38" ht="15.5" thickBot="1" x14ac:dyDescent="0.9">
      <c r="A77" s="45" t="s">
        <v>26</v>
      </c>
      <c r="B77" s="69" t="s">
        <v>60</v>
      </c>
      <c r="C77" s="70"/>
      <c r="D77" s="70"/>
      <c r="E77" s="61"/>
      <c r="F77" s="39"/>
      <c r="G77" s="29"/>
      <c r="H77" s="83">
        <f>H$11*$E$75</f>
        <v>12</v>
      </c>
      <c r="I77" s="83">
        <f t="shared" ref="I77:Q77" si="176">I$11*$E$75</f>
        <v>0</v>
      </c>
      <c r="J77" s="83">
        <f t="shared" si="176"/>
        <v>0</v>
      </c>
      <c r="K77" s="83">
        <f t="shared" si="176"/>
        <v>23</v>
      </c>
      <c r="L77" s="83">
        <f t="shared" si="176"/>
        <v>0</v>
      </c>
      <c r="M77" s="83">
        <f t="shared" si="176"/>
        <v>0</v>
      </c>
      <c r="N77" s="83">
        <f t="shared" si="176"/>
        <v>14</v>
      </c>
      <c r="O77" s="83">
        <f t="shared" si="176"/>
        <v>0</v>
      </c>
      <c r="P77" s="83">
        <f t="shared" si="176"/>
        <v>0</v>
      </c>
      <c r="Q77" s="83">
        <f t="shared" si="176"/>
        <v>0</v>
      </c>
      <c r="R77" s="167">
        <f t="shared" si="75"/>
        <v>49</v>
      </c>
      <c r="S77" s="83">
        <f>S$11*$E$75</f>
        <v>48</v>
      </c>
      <c r="T77" s="110"/>
      <c r="U77" s="67"/>
      <c r="V77" s="67"/>
      <c r="W77" s="67"/>
      <c r="X77" s="155"/>
      <c r="Y77" s="39"/>
      <c r="Z77" s="29"/>
      <c r="AA77" s="83">
        <f>AA$11*$X$75</f>
        <v>12</v>
      </c>
      <c r="AB77" s="83">
        <f t="shared" ref="AB77:AL77" si="177">AB$11*$X$75</f>
        <v>0</v>
      </c>
      <c r="AC77" s="83">
        <f t="shared" si="177"/>
        <v>0</v>
      </c>
      <c r="AD77" s="83">
        <f t="shared" si="177"/>
        <v>9</v>
      </c>
      <c r="AE77" s="83">
        <f t="shared" si="177"/>
        <v>0</v>
      </c>
      <c r="AF77" s="83">
        <f t="shared" si="177"/>
        <v>0</v>
      </c>
      <c r="AG77" s="83">
        <f t="shared" si="177"/>
        <v>10</v>
      </c>
      <c r="AH77" s="83">
        <f t="shared" si="177"/>
        <v>0</v>
      </c>
      <c r="AI77" s="83">
        <f t="shared" si="177"/>
        <v>0</v>
      </c>
      <c r="AJ77" s="83">
        <f t="shared" si="177"/>
        <v>0</v>
      </c>
      <c r="AK77" s="167">
        <f t="shared" si="86"/>
        <v>31</v>
      </c>
      <c r="AL77" s="83">
        <f t="shared" si="177"/>
        <v>32</v>
      </c>
    </row>
    <row r="78" spans="1:38" ht="15.5" thickBot="1" x14ac:dyDescent="0.9">
      <c r="A78" s="45" t="s">
        <v>54</v>
      </c>
      <c r="B78" s="69" t="s">
        <v>60</v>
      </c>
      <c r="C78" s="70"/>
      <c r="D78" s="58"/>
      <c r="E78" s="62"/>
      <c r="F78" s="39"/>
      <c r="G78" s="29"/>
      <c r="H78" s="83">
        <f>H$12*$E$75</f>
        <v>4</v>
      </c>
      <c r="I78" s="83">
        <f t="shared" ref="I78:Q78" si="178">I$12*$E$75</f>
        <v>0</v>
      </c>
      <c r="J78" s="83">
        <f t="shared" si="178"/>
        <v>0</v>
      </c>
      <c r="K78" s="83">
        <f t="shared" si="178"/>
        <v>8</v>
      </c>
      <c r="L78" s="83">
        <f t="shared" si="178"/>
        <v>0</v>
      </c>
      <c r="M78" s="83">
        <f t="shared" si="178"/>
        <v>0</v>
      </c>
      <c r="N78" s="83">
        <f t="shared" si="178"/>
        <v>5</v>
      </c>
      <c r="O78" s="83">
        <f t="shared" si="178"/>
        <v>0</v>
      </c>
      <c r="P78" s="83">
        <f t="shared" si="178"/>
        <v>0</v>
      </c>
      <c r="Q78" s="83">
        <f t="shared" si="178"/>
        <v>0</v>
      </c>
      <c r="R78" s="167">
        <f t="shared" si="75"/>
        <v>17</v>
      </c>
      <c r="S78" s="83">
        <f>S$12*$E$75</f>
        <v>16</v>
      </c>
      <c r="T78" s="110"/>
      <c r="U78" s="68"/>
      <c r="V78" s="68"/>
      <c r="W78" s="68"/>
      <c r="X78" s="156"/>
      <c r="Y78" s="39"/>
      <c r="Z78" s="29"/>
      <c r="AA78" s="83">
        <f>AA$12*$X$75</f>
        <v>4</v>
      </c>
      <c r="AB78" s="83">
        <f t="shared" ref="AB78:AL78" si="179">AB$12*$X$75</f>
        <v>0</v>
      </c>
      <c r="AC78" s="83">
        <f t="shared" si="179"/>
        <v>0</v>
      </c>
      <c r="AD78" s="83">
        <f t="shared" si="179"/>
        <v>3</v>
      </c>
      <c r="AE78" s="83">
        <f t="shared" si="179"/>
        <v>0</v>
      </c>
      <c r="AF78" s="83">
        <f t="shared" si="179"/>
        <v>0</v>
      </c>
      <c r="AG78" s="83">
        <f t="shared" si="179"/>
        <v>4</v>
      </c>
      <c r="AH78" s="83">
        <f t="shared" si="179"/>
        <v>0</v>
      </c>
      <c r="AI78" s="83">
        <f t="shared" si="179"/>
        <v>0</v>
      </c>
      <c r="AJ78" s="83">
        <f t="shared" si="179"/>
        <v>0</v>
      </c>
      <c r="AK78" s="167">
        <f t="shared" si="86"/>
        <v>11</v>
      </c>
      <c r="AL78" s="83">
        <f t="shared" si="179"/>
        <v>11</v>
      </c>
    </row>
    <row r="79" spans="1:38" ht="15.5" thickBot="1" x14ac:dyDescent="0.9">
      <c r="A79" s="51" t="s">
        <v>35</v>
      </c>
      <c r="B79" s="69" t="s">
        <v>64</v>
      </c>
      <c r="C79" s="119" t="s">
        <v>63</v>
      </c>
      <c r="D79" s="116">
        <v>12</v>
      </c>
      <c r="E79" s="117">
        <f>ROUNDUP(D79/30,0)</f>
        <v>1</v>
      </c>
      <c r="F79" s="48"/>
      <c r="G79" s="49"/>
      <c r="H79" s="50">
        <f>H$9*$E$79</f>
        <v>40</v>
      </c>
      <c r="I79" s="50">
        <f t="shared" ref="I79:Q79" si="180">I$9*$E$79</f>
        <v>0</v>
      </c>
      <c r="J79" s="50">
        <f t="shared" si="180"/>
        <v>0</v>
      </c>
      <c r="K79" s="50">
        <f t="shared" si="180"/>
        <v>74</v>
      </c>
      <c r="L79" s="50">
        <f t="shared" si="180"/>
        <v>0</v>
      </c>
      <c r="M79" s="50">
        <f t="shared" si="180"/>
        <v>0</v>
      </c>
      <c r="N79" s="50">
        <f t="shared" si="180"/>
        <v>44</v>
      </c>
      <c r="O79" s="50">
        <f t="shared" si="180"/>
        <v>0</v>
      </c>
      <c r="P79" s="50">
        <f t="shared" si="180"/>
        <v>0</v>
      </c>
      <c r="Q79" s="50">
        <f t="shared" si="180"/>
        <v>0</v>
      </c>
      <c r="R79" s="82">
        <f>SUM(H79:Q79)</f>
        <v>158</v>
      </c>
      <c r="S79" s="50">
        <f>S$9*$E$79</f>
        <v>159</v>
      </c>
      <c r="T79" s="110"/>
      <c r="U79" s="118">
        <v>1</v>
      </c>
      <c r="V79" s="116">
        <v>6</v>
      </c>
      <c r="W79" s="116">
        <v>4</v>
      </c>
      <c r="X79" s="149">
        <f>ROUNDUP(SUM(U79:W79)/30,0)</f>
        <v>1</v>
      </c>
      <c r="Y79" s="48"/>
      <c r="Z79" s="49"/>
      <c r="AA79" s="50">
        <f>AA$9*$X$79</f>
        <v>40</v>
      </c>
      <c r="AB79" s="50">
        <f t="shared" ref="AB79:AL79" si="181">AB$9*$X$79</f>
        <v>0</v>
      </c>
      <c r="AC79" s="50">
        <f t="shared" si="181"/>
        <v>0</v>
      </c>
      <c r="AD79" s="50">
        <f t="shared" si="181"/>
        <v>28</v>
      </c>
      <c r="AE79" s="50">
        <f t="shared" si="181"/>
        <v>0</v>
      </c>
      <c r="AF79" s="50">
        <f t="shared" si="181"/>
        <v>0</v>
      </c>
      <c r="AG79" s="50">
        <f t="shared" si="181"/>
        <v>32</v>
      </c>
      <c r="AH79" s="50">
        <f t="shared" si="181"/>
        <v>0</v>
      </c>
      <c r="AI79" s="50">
        <f t="shared" si="181"/>
        <v>0</v>
      </c>
      <c r="AJ79" s="50">
        <f t="shared" si="181"/>
        <v>0</v>
      </c>
      <c r="AK79" s="82">
        <f>SUM(AA79:AJ79)</f>
        <v>100</v>
      </c>
      <c r="AL79" s="50">
        <f t="shared" si="181"/>
        <v>106</v>
      </c>
    </row>
    <row r="80" spans="1:38" ht="15.5" thickBot="1" x14ac:dyDescent="0.9">
      <c r="A80" s="45" t="s">
        <v>25</v>
      </c>
      <c r="B80" s="69" t="s">
        <v>64</v>
      </c>
      <c r="C80" s="70"/>
      <c r="D80" s="116"/>
      <c r="E80" s="117"/>
      <c r="F80" s="39"/>
      <c r="G80" s="29"/>
      <c r="H80" s="83">
        <f>H$10*$E$79</f>
        <v>18</v>
      </c>
      <c r="I80" s="83">
        <f t="shared" ref="I80:Q80" si="182">I$10*$E$79</f>
        <v>0</v>
      </c>
      <c r="J80" s="83">
        <f t="shared" si="182"/>
        <v>0</v>
      </c>
      <c r="K80" s="83">
        <f t="shared" si="182"/>
        <v>34</v>
      </c>
      <c r="L80" s="83">
        <f t="shared" si="182"/>
        <v>0</v>
      </c>
      <c r="M80" s="83">
        <f t="shared" si="182"/>
        <v>0</v>
      </c>
      <c r="N80" s="83">
        <f t="shared" si="182"/>
        <v>20</v>
      </c>
      <c r="O80" s="83">
        <f t="shared" si="182"/>
        <v>0</v>
      </c>
      <c r="P80" s="83">
        <f t="shared" si="182"/>
        <v>0</v>
      </c>
      <c r="Q80" s="83">
        <f t="shared" si="182"/>
        <v>0</v>
      </c>
      <c r="R80" s="167">
        <f t="shared" si="75"/>
        <v>72</v>
      </c>
      <c r="S80" s="83">
        <f>S$10*$E$79</f>
        <v>72</v>
      </c>
      <c r="T80" s="110"/>
      <c r="U80" s="118"/>
      <c r="V80" s="118"/>
      <c r="W80" s="118"/>
      <c r="X80" s="154"/>
      <c r="Y80" s="39"/>
      <c r="Z80" s="29"/>
      <c r="AA80" s="83">
        <f>AA$10*$X$79</f>
        <v>18</v>
      </c>
      <c r="AB80" s="83">
        <f t="shared" ref="AB80:AL80" si="183">AB$10*$X$79</f>
        <v>0</v>
      </c>
      <c r="AC80" s="83">
        <f t="shared" si="183"/>
        <v>0</v>
      </c>
      <c r="AD80" s="83">
        <f t="shared" si="183"/>
        <v>13</v>
      </c>
      <c r="AE80" s="83">
        <f t="shared" si="183"/>
        <v>0</v>
      </c>
      <c r="AF80" s="83">
        <f t="shared" si="183"/>
        <v>0</v>
      </c>
      <c r="AG80" s="83">
        <f t="shared" si="183"/>
        <v>15</v>
      </c>
      <c r="AH80" s="83">
        <f t="shared" si="183"/>
        <v>0</v>
      </c>
      <c r="AI80" s="83">
        <f t="shared" si="183"/>
        <v>0</v>
      </c>
      <c r="AJ80" s="83">
        <f t="shared" si="183"/>
        <v>0</v>
      </c>
      <c r="AK80" s="167">
        <f t="shared" si="86"/>
        <v>46</v>
      </c>
      <c r="AL80" s="83">
        <f t="shared" si="183"/>
        <v>48</v>
      </c>
    </row>
    <row r="81" spans="1:38" ht="15.5" thickBot="1" x14ac:dyDescent="0.9">
      <c r="A81" s="45" t="s">
        <v>26</v>
      </c>
      <c r="B81" s="69" t="s">
        <v>64</v>
      </c>
      <c r="C81" s="70"/>
      <c r="D81" s="70"/>
      <c r="E81" s="61"/>
      <c r="F81" s="39"/>
      <c r="G81" s="29"/>
      <c r="H81" s="83">
        <f>H$11*$E$79</f>
        <v>12</v>
      </c>
      <c r="I81" s="83">
        <f t="shared" ref="I81:Q81" si="184">I$11*$E$79</f>
        <v>0</v>
      </c>
      <c r="J81" s="83">
        <f t="shared" si="184"/>
        <v>0</v>
      </c>
      <c r="K81" s="83">
        <f t="shared" si="184"/>
        <v>23</v>
      </c>
      <c r="L81" s="83">
        <f t="shared" si="184"/>
        <v>0</v>
      </c>
      <c r="M81" s="83">
        <f t="shared" si="184"/>
        <v>0</v>
      </c>
      <c r="N81" s="83">
        <f t="shared" si="184"/>
        <v>14</v>
      </c>
      <c r="O81" s="83">
        <f t="shared" si="184"/>
        <v>0</v>
      </c>
      <c r="P81" s="83">
        <f t="shared" si="184"/>
        <v>0</v>
      </c>
      <c r="Q81" s="83">
        <f t="shared" si="184"/>
        <v>0</v>
      </c>
      <c r="R81" s="167">
        <f t="shared" si="75"/>
        <v>49</v>
      </c>
      <c r="S81" s="83">
        <f>S$11*$E$79</f>
        <v>48</v>
      </c>
      <c r="T81" s="110"/>
      <c r="U81" s="67"/>
      <c r="V81" s="67"/>
      <c r="W81" s="67"/>
      <c r="X81" s="155"/>
      <c r="Y81" s="39"/>
      <c r="Z81" s="29"/>
      <c r="AA81" s="83">
        <f>AA$11*$X$79</f>
        <v>12</v>
      </c>
      <c r="AB81" s="83">
        <f t="shared" ref="AB81:AL81" si="185">AB$11*$X$79</f>
        <v>0</v>
      </c>
      <c r="AC81" s="83">
        <f t="shared" si="185"/>
        <v>0</v>
      </c>
      <c r="AD81" s="83">
        <f t="shared" si="185"/>
        <v>9</v>
      </c>
      <c r="AE81" s="83">
        <f t="shared" si="185"/>
        <v>0</v>
      </c>
      <c r="AF81" s="83">
        <f t="shared" si="185"/>
        <v>0</v>
      </c>
      <c r="AG81" s="83">
        <f t="shared" si="185"/>
        <v>10</v>
      </c>
      <c r="AH81" s="83">
        <f t="shared" si="185"/>
        <v>0</v>
      </c>
      <c r="AI81" s="83">
        <f t="shared" si="185"/>
        <v>0</v>
      </c>
      <c r="AJ81" s="83">
        <f t="shared" si="185"/>
        <v>0</v>
      </c>
      <c r="AK81" s="167">
        <f t="shared" si="86"/>
        <v>31</v>
      </c>
      <c r="AL81" s="83">
        <f t="shared" si="185"/>
        <v>32</v>
      </c>
    </row>
    <row r="82" spans="1:38" ht="15.5" thickBot="1" x14ac:dyDescent="0.9">
      <c r="A82" s="45" t="s">
        <v>54</v>
      </c>
      <c r="B82" s="69" t="s">
        <v>64</v>
      </c>
      <c r="C82" s="70"/>
      <c r="D82" s="58"/>
      <c r="E82" s="62"/>
      <c r="F82" s="39"/>
      <c r="G82" s="29"/>
      <c r="H82" s="83">
        <f>H$12*$E$79</f>
        <v>4</v>
      </c>
      <c r="I82" s="83">
        <f t="shared" ref="I82:Q82" si="186">I$12*$E$79</f>
        <v>0</v>
      </c>
      <c r="J82" s="83">
        <f t="shared" si="186"/>
        <v>0</v>
      </c>
      <c r="K82" s="83">
        <f t="shared" si="186"/>
        <v>8</v>
      </c>
      <c r="L82" s="83">
        <f t="shared" si="186"/>
        <v>0</v>
      </c>
      <c r="M82" s="83">
        <f t="shared" si="186"/>
        <v>0</v>
      </c>
      <c r="N82" s="83">
        <f t="shared" si="186"/>
        <v>5</v>
      </c>
      <c r="O82" s="83">
        <f t="shared" si="186"/>
        <v>0</v>
      </c>
      <c r="P82" s="83">
        <f t="shared" si="186"/>
        <v>0</v>
      </c>
      <c r="Q82" s="83">
        <f t="shared" si="186"/>
        <v>0</v>
      </c>
      <c r="R82" s="167">
        <f t="shared" si="75"/>
        <v>17</v>
      </c>
      <c r="S82" s="83">
        <f>S$12*$E$79</f>
        <v>16</v>
      </c>
      <c r="T82" s="110"/>
      <c r="U82" s="68"/>
      <c r="V82" s="68"/>
      <c r="W82" s="68"/>
      <c r="X82" s="156"/>
      <c r="Y82" s="39"/>
      <c r="Z82" s="29"/>
      <c r="AA82" s="83">
        <f>AA$12*$X$79</f>
        <v>4</v>
      </c>
      <c r="AB82" s="83">
        <f t="shared" ref="AB82:AL82" si="187">AB$12*$X$79</f>
        <v>0</v>
      </c>
      <c r="AC82" s="83">
        <f t="shared" si="187"/>
        <v>0</v>
      </c>
      <c r="AD82" s="83">
        <f t="shared" si="187"/>
        <v>3</v>
      </c>
      <c r="AE82" s="83">
        <f t="shared" si="187"/>
        <v>0</v>
      </c>
      <c r="AF82" s="83">
        <f t="shared" si="187"/>
        <v>0</v>
      </c>
      <c r="AG82" s="83">
        <f t="shared" si="187"/>
        <v>4</v>
      </c>
      <c r="AH82" s="83">
        <f t="shared" si="187"/>
        <v>0</v>
      </c>
      <c r="AI82" s="83">
        <f t="shared" si="187"/>
        <v>0</v>
      </c>
      <c r="AJ82" s="83">
        <f t="shared" si="187"/>
        <v>0</v>
      </c>
      <c r="AK82" s="167">
        <f t="shared" si="86"/>
        <v>11</v>
      </c>
      <c r="AL82" s="83">
        <f t="shared" si="187"/>
        <v>11</v>
      </c>
    </row>
    <row r="83" spans="1:38" ht="15.5" thickBot="1" x14ac:dyDescent="0.9">
      <c r="A83" s="125" t="s">
        <v>35</v>
      </c>
      <c r="B83" s="69" t="s">
        <v>65</v>
      </c>
      <c r="C83" s="119" t="s">
        <v>63</v>
      </c>
      <c r="D83" s="116">
        <v>21</v>
      </c>
      <c r="E83" s="117">
        <f>ROUNDUP(D83/30,0)</f>
        <v>1</v>
      </c>
      <c r="F83" s="126"/>
      <c r="G83" s="127"/>
      <c r="H83" s="50">
        <f>H$9*$E$83</f>
        <v>40</v>
      </c>
      <c r="I83" s="50">
        <f t="shared" ref="I83:Q83" si="188">I$9*$E$83</f>
        <v>0</v>
      </c>
      <c r="J83" s="50">
        <f t="shared" si="188"/>
        <v>0</v>
      </c>
      <c r="K83" s="50">
        <f t="shared" si="188"/>
        <v>74</v>
      </c>
      <c r="L83" s="50">
        <f t="shared" si="188"/>
        <v>0</v>
      </c>
      <c r="M83" s="50">
        <f t="shared" si="188"/>
        <v>0</v>
      </c>
      <c r="N83" s="50">
        <f t="shared" si="188"/>
        <v>44</v>
      </c>
      <c r="O83" s="50">
        <f t="shared" si="188"/>
        <v>0</v>
      </c>
      <c r="P83" s="50">
        <f t="shared" si="188"/>
        <v>0</v>
      </c>
      <c r="Q83" s="50">
        <f t="shared" si="188"/>
        <v>0</v>
      </c>
      <c r="R83" s="82">
        <f>SUM(H83:Q83)</f>
        <v>158</v>
      </c>
      <c r="S83" s="50">
        <f>S$9*$E$83</f>
        <v>159</v>
      </c>
      <c r="T83" s="110"/>
      <c r="U83" s="116">
        <v>9</v>
      </c>
      <c r="V83" s="116">
        <v>11</v>
      </c>
      <c r="W83" s="116">
        <v>4</v>
      </c>
      <c r="X83" s="149">
        <f>ROUNDUP(SUM(U83:W83)/30,0)</f>
        <v>1</v>
      </c>
      <c r="Y83" s="126"/>
      <c r="Z83" s="127"/>
      <c r="AA83" s="50">
        <f>AA$9*$X$83</f>
        <v>40</v>
      </c>
      <c r="AB83" s="50">
        <f t="shared" ref="AB83:AI83" si="189">AB$9*$X$83</f>
        <v>0</v>
      </c>
      <c r="AC83" s="50">
        <f t="shared" si="189"/>
        <v>0</v>
      </c>
      <c r="AD83" s="50">
        <f>AD$9*$X$83</f>
        <v>28</v>
      </c>
      <c r="AE83" s="50">
        <f t="shared" si="189"/>
        <v>0</v>
      </c>
      <c r="AF83" s="50">
        <f t="shared" si="189"/>
        <v>0</v>
      </c>
      <c r="AG83" s="50">
        <f>AG$9*$X$83</f>
        <v>32</v>
      </c>
      <c r="AH83" s="50">
        <f t="shared" si="189"/>
        <v>0</v>
      </c>
      <c r="AI83" s="50">
        <f t="shared" si="189"/>
        <v>0</v>
      </c>
      <c r="AJ83" s="50">
        <f>AJ$9*$X$83</f>
        <v>0</v>
      </c>
      <c r="AK83" s="82">
        <f>SUM(AA83:AJ83)</f>
        <v>100</v>
      </c>
      <c r="AL83" s="50">
        <f>AL$9*$X$83</f>
        <v>106</v>
      </c>
    </row>
    <row r="84" spans="1:38" ht="15.5" thickBot="1" x14ac:dyDescent="0.9">
      <c r="A84" s="142" t="s">
        <v>25</v>
      </c>
      <c r="B84" s="69" t="s">
        <v>65</v>
      </c>
      <c r="C84" s="116"/>
      <c r="D84" s="116"/>
      <c r="E84" s="117"/>
      <c r="F84" s="126"/>
      <c r="G84" s="127"/>
      <c r="H84" s="83">
        <f>H$10*$E$83</f>
        <v>18</v>
      </c>
      <c r="I84" s="83">
        <f t="shared" ref="I84:Q84" si="190">I$10*$E$83</f>
        <v>0</v>
      </c>
      <c r="J84" s="83">
        <f t="shared" si="190"/>
        <v>0</v>
      </c>
      <c r="K84" s="83">
        <f t="shared" si="190"/>
        <v>34</v>
      </c>
      <c r="L84" s="83">
        <f t="shared" si="190"/>
        <v>0</v>
      </c>
      <c r="M84" s="83">
        <f t="shared" si="190"/>
        <v>0</v>
      </c>
      <c r="N84" s="83">
        <f t="shared" si="190"/>
        <v>20</v>
      </c>
      <c r="O84" s="83">
        <f t="shared" si="190"/>
        <v>0</v>
      </c>
      <c r="P84" s="83">
        <f t="shared" si="190"/>
        <v>0</v>
      </c>
      <c r="Q84" s="83">
        <f t="shared" si="190"/>
        <v>0</v>
      </c>
      <c r="R84" s="167">
        <f t="shared" si="75"/>
        <v>72</v>
      </c>
      <c r="S84" s="83">
        <f>S$10*$E$83</f>
        <v>72</v>
      </c>
      <c r="T84" s="143"/>
      <c r="U84" s="116"/>
      <c r="V84" s="118"/>
      <c r="W84" s="118"/>
      <c r="X84" s="154"/>
      <c r="Y84" s="126"/>
      <c r="Z84" s="127"/>
      <c r="AA84" s="83">
        <f>AA$10*$X$83</f>
        <v>18</v>
      </c>
      <c r="AB84" s="83">
        <f t="shared" ref="AB84:AI84" si="191">AB$10*$X$83</f>
        <v>0</v>
      </c>
      <c r="AC84" s="83">
        <f t="shared" si="191"/>
        <v>0</v>
      </c>
      <c r="AD84" s="83">
        <f>AD$10*$X$83</f>
        <v>13</v>
      </c>
      <c r="AE84" s="83">
        <f t="shared" si="191"/>
        <v>0</v>
      </c>
      <c r="AF84" s="83">
        <f t="shared" si="191"/>
        <v>0</v>
      </c>
      <c r="AG84" s="83">
        <f>AG$10*$X$83</f>
        <v>15</v>
      </c>
      <c r="AH84" s="83">
        <f t="shared" si="191"/>
        <v>0</v>
      </c>
      <c r="AI84" s="83">
        <f t="shared" si="191"/>
        <v>0</v>
      </c>
      <c r="AJ84" s="83">
        <f>AJ$10*$X$83</f>
        <v>0</v>
      </c>
      <c r="AK84" s="167">
        <f t="shared" si="86"/>
        <v>46</v>
      </c>
      <c r="AL84" s="83">
        <f>AL$10*$X$83</f>
        <v>48</v>
      </c>
    </row>
    <row r="85" spans="1:38" ht="15.5" thickBot="1" x14ac:dyDescent="0.9">
      <c r="A85" s="45" t="s">
        <v>26</v>
      </c>
      <c r="B85" s="69" t="s">
        <v>65</v>
      </c>
      <c r="C85" s="70"/>
      <c r="D85" s="70"/>
      <c r="E85" s="61"/>
      <c r="F85" s="39"/>
      <c r="G85" s="29"/>
      <c r="H85" s="83">
        <f>H$11*$E$83</f>
        <v>12</v>
      </c>
      <c r="I85" s="83">
        <f t="shared" ref="I85:Q85" si="192">I$11*$E$83</f>
        <v>0</v>
      </c>
      <c r="J85" s="83">
        <f t="shared" si="192"/>
        <v>0</v>
      </c>
      <c r="K85" s="83">
        <f t="shared" si="192"/>
        <v>23</v>
      </c>
      <c r="L85" s="83">
        <f t="shared" si="192"/>
        <v>0</v>
      </c>
      <c r="M85" s="83">
        <f t="shared" si="192"/>
        <v>0</v>
      </c>
      <c r="N85" s="83">
        <f t="shared" si="192"/>
        <v>14</v>
      </c>
      <c r="O85" s="83">
        <f t="shared" si="192"/>
        <v>0</v>
      </c>
      <c r="P85" s="83">
        <f t="shared" si="192"/>
        <v>0</v>
      </c>
      <c r="Q85" s="83">
        <f t="shared" si="192"/>
        <v>0</v>
      </c>
      <c r="R85" s="167">
        <f t="shared" si="75"/>
        <v>49</v>
      </c>
      <c r="S85" s="83">
        <f>S$11*$E$83</f>
        <v>48</v>
      </c>
      <c r="T85" s="110"/>
      <c r="U85" s="70"/>
      <c r="V85" s="67"/>
      <c r="W85" s="67"/>
      <c r="X85" s="155"/>
      <c r="Y85" s="39"/>
      <c r="Z85" s="29"/>
      <c r="AA85" s="83">
        <f>AA$11*$X$83</f>
        <v>12</v>
      </c>
      <c r="AB85" s="83">
        <f t="shared" ref="AB85:AI85" si="193">AB$11*$X$83</f>
        <v>0</v>
      </c>
      <c r="AC85" s="83">
        <f t="shared" si="193"/>
        <v>0</v>
      </c>
      <c r="AD85" s="83">
        <f>AD$11*$X$83</f>
        <v>9</v>
      </c>
      <c r="AE85" s="83">
        <f t="shared" si="193"/>
        <v>0</v>
      </c>
      <c r="AF85" s="83">
        <f t="shared" si="193"/>
        <v>0</v>
      </c>
      <c r="AG85" s="83">
        <f>AG$11*$X$83</f>
        <v>10</v>
      </c>
      <c r="AH85" s="83">
        <f t="shared" si="193"/>
        <v>0</v>
      </c>
      <c r="AI85" s="83">
        <f t="shared" si="193"/>
        <v>0</v>
      </c>
      <c r="AJ85" s="83">
        <f>AJ$11*$X$83</f>
        <v>0</v>
      </c>
      <c r="AK85" s="167">
        <f t="shared" si="86"/>
        <v>31</v>
      </c>
      <c r="AL85" s="83">
        <f>AL$11*$X$83</f>
        <v>32</v>
      </c>
    </row>
    <row r="86" spans="1:38" ht="15.5" thickBot="1" x14ac:dyDescent="0.9">
      <c r="A86" s="46" t="s">
        <v>54</v>
      </c>
      <c r="B86" s="69" t="s">
        <v>65</v>
      </c>
      <c r="C86" s="58"/>
      <c r="D86" s="58"/>
      <c r="E86" s="62"/>
      <c r="F86" s="32"/>
      <c r="G86" s="18"/>
      <c r="H86" s="86">
        <f>H$12*$E$83</f>
        <v>4</v>
      </c>
      <c r="I86" s="86">
        <f t="shared" ref="I86:Q86" si="194">I$12*$E$83</f>
        <v>0</v>
      </c>
      <c r="J86" s="86">
        <f t="shared" si="194"/>
        <v>0</v>
      </c>
      <c r="K86" s="86">
        <f t="shared" si="194"/>
        <v>8</v>
      </c>
      <c r="L86" s="86">
        <f t="shared" si="194"/>
        <v>0</v>
      </c>
      <c r="M86" s="86">
        <f t="shared" si="194"/>
        <v>0</v>
      </c>
      <c r="N86" s="86">
        <f t="shared" si="194"/>
        <v>5</v>
      </c>
      <c r="O86" s="86">
        <f t="shared" si="194"/>
        <v>0</v>
      </c>
      <c r="P86" s="86">
        <f t="shared" si="194"/>
        <v>0</v>
      </c>
      <c r="Q86" s="86">
        <f t="shared" si="194"/>
        <v>0</v>
      </c>
      <c r="R86" s="167">
        <f t="shared" si="75"/>
        <v>17</v>
      </c>
      <c r="S86" s="86">
        <f>S$12*$E$83</f>
        <v>16</v>
      </c>
      <c r="T86" s="144"/>
      <c r="U86" s="58"/>
      <c r="V86" s="68"/>
      <c r="W86" s="68"/>
      <c r="X86" s="156"/>
      <c r="Y86" s="32"/>
      <c r="Z86" s="18"/>
      <c r="AA86" s="86">
        <f>AA$12*$X$83</f>
        <v>4</v>
      </c>
      <c r="AB86" s="86">
        <f t="shared" ref="AB86:AI86" si="195">AB$12*$X$83</f>
        <v>0</v>
      </c>
      <c r="AC86" s="86">
        <f t="shared" si="195"/>
        <v>0</v>
      </c>
      <c r="AD86" s="86">
        <f>AD$12*$X$83</f>
        <v>3</v>
      </c>
      <c r="AE86" s="86">
        <f t="shared" si="195"/>
        <v>0</v>
      </c>
      <c r="AF86" s="86">
        <f t="shared" si="195"/>
        <v>0</v>
      </c>
      <c r="AG86" s="86">
        <f>AG$12*$X$83</f>
        <v>4</v>
      </c>
      <c r="AH86" s="86">
        <f t="shared" si="195"/>
        <v>0</v>
      </c>
      <c r="AI86" s="86">
        <f t="shared" si="195"/>
        <v>0</v>
      </c>
      <c r="AJ86" s="86">
        <f>AJ$12*$X$83</f>
        <v>0</v>
      </c>
      <c r="AK86" s="169">
        <f t="shared" si="86"/>
        <v>11</v>
      </c>
      <c r="AL86" s="86">
        <f>AL$12*$X$83</f>
        <v>11</v>
      </c>
    </row>
    <row r="87" spans="1:38" ht="15.5" thickBot="1" x14ac:dyDescent="0.9">
      <c r="A87" s="125" t="s">
        <v>35</v>
      </c>
      <c r="B87" s="69" t="s">
        <v>47</v>
      </c>
      <c r="C87" s="119" t="s">
        <v>63</v>
      </c>
      <c r="D87" s="116">
        <v>11</v>
      </c>
      <c r="E87" s="117">
        <f>ROUNDUP(D87/30,0)</f>
        <v>1</v>
      </c>
      <c r="F87" s="126"/>
      <c r="G87" s="127"/>
      <c r="H87" s="50">
        <f>H$9*$E$87</f>
        <v>40</v>
      </c>
      <c r="I87" s="50">
        <f t="shared" ref="I87:Q87" si="196">I$9*$E$87</f>
        <v>0</v>
      </c>
      <c r="J87" s="50">
        <f t="shared" si="196"/>
        <v>0</v>
      </c>
      <c r="K87" s="50">
        <f t="shared" si="196"/>
        <v>74</v>
      </c>
      <c r="L87" s="50">
        <f t="shared" si="196"/>
        <v>0</v>
      </c>
      <c r="M87" s="50">
        <f t="shared" si="196"/>
        <v>0</v>
      </c>
      <c r="N87" s="50">
        <f t="shared" si="196"/>
        <v>44</v>
      </c>
      <c r="O87" s="50">
        <f t="shared" si="196"/>
        <v>0</v>
      </c>
      <c r="P87" s="50">
        <f t="shared" si="196"/>
        <v>0</v>
      </c>
      <c r="Q87" s="50">
        <f t="shared" si="196"/>
        <v>0</v>
      </c>
      <c r="R87" s="82">
        <f>SUM(H87:Q87)</f>
        <v>158</v>
      </c>
      <c r="S87" s="50">
        <f>S$9*$E$87</f>
        <v>159</v>
      </c>
      <c r="T87" s="110"/>
      <c r="U87" s="116">
        <v>3</v>
      </c>
      <c r="V87" s="116">
        <v>5</v>
      </c>
      <c r="W87" s="116">
        <v>3</v>
      </c>
      <c r="X87" s="149">
        <f>ROUNDUP(SUM(U87:W87)/30,0)</f>
        <v>1</v>
      </c>
      <c r="Y87" s="126"/>
      <c r="Z87" s="127"/>
      <c r="AA87" s="50">
        <f>AA$9*$X$87</f>
        <v>40</v>
      </c>
      <c r="AB87" s="50">
        <f t="shared" ref="AB87:AI87" si="197">AB$9*$X$83</f>
        <v>0</v>
      </c>
      <c r="AC87" s="50">
        <f t="shared" si="197"/>
        <v>0</v>
      </c>
      <c r="AD87" s="50">
        <f>AD$9*$X$87</f>
        <v>28</v>
      </c>
      <c r="AE87" s="50">
        <f t="shared" si="197"/>
        <v>0</v>
      </c>
      <c r="AF87" s="50">
        <f t="shared" si="197"/>
        <v>0</v>
      </c>
      <c r="AG87" s="50">
        <f>AG$9*$X$87</f>
        <v>32</v>
      </c>
      <c r="AH87" s="50">
        <f t="shared" si="197"/>
        <v>0</v>
      </c>
      <c r="AI87" s="50">
        <f t="shared" si="197"/>
        <v>0</v>
      </c>
      <c r="AJ87" s="50">
        <f>AJ$9*$X$87</f>
        <v>0</v>
      </c>
      <c r="AK87" s="82">
        <f>SUM(AA87:AJ87)</f>
        <v>100</v>
      </c>
      <c r="AL87" s="50">
        <f>AL$9*$X$87</f>
        <v>106</v>
      </c>
    </row>
    <row r="88" spans="1:38" ht="15.5" thickBot="1" x14ac:dyDescent="0.9">
      <c r="A88" s="142" t="s">
        <v>25</v>
      </c>
      <c r="B88" s="69" t="s">
        <v>47</v>
      </c>
      <c r="C88" s="116"/>
      <c r="D88" s="116"/>
      <c r="E88" s="117"/>
      <c r="F88" s="126"/>
      <c r="G88" s="127"/>
      <c r="H88" s="83">
        <f>H$10*$E$87</f>
        <v>18</v>
      </c>
      <c r="I88" s="83">
        <f t="shared" ref="I88:Q88" si="198">I$10*$E$87</f>
        <v>0</v>
      </c>
      <c r="J88" s="83">
        <f t="shared" si="198"/>
        <v>0</v>
      </c>
      <c r="K88" s="83">
        <f t="shared" si="198"/>
        <v>34</v>
      </c>
      <c r="L88" s="83">
        <f t="shared" si="198"/>
        <v>0</v>
      </c>
      <c r="M88" s="83">
        <f t="shared" si="198"/>
        <v>0</v>
      </c>
      <c r="N88" s="83">
        <f t="shared" si="198"/>
        <v>20</v>
      </c>
      <c r="O88" s="83">
        <f t="shared" si="198"/>
        <v>0</v>
      </c>
      <c r="P88" s="83">
        <f t="shared" si="198"/>
        <v>0</v>
      </c>
      <c r="Q88" s="83">
        <f t="shared" si="198"/>
        <v>0</v>
      </c>
      <c r="R88" s="167">
        <f t="shared" si="75"/>
        <v>72</v>
      </c>
      <c r="S88" s="83">
        <f>S$10*$E$87</f>
        <v>72</v>
      </c>
      <c r="T88" s="143"/>
      <c r="U88" s="116"/>
      <c r="V88" s="118"/>
      <c r="W88" s="118"/>
      <c r="X88" s="154"/>
      <c r="Y88" s="126"/>
      <c r="Z88" s="127"/>
      <c r="AA88" s="83">
        <f>AA$10*$X$87</f>
        <v>18</v>
      </c>
      <c r="AB88" s="83">
        <f t="shared" ref="AB88:AI88" si="199">AB$10*$X$83</f>
        <v>0</v>
      </c>
      <c r="AC88" s="83">
        <f t="shared" si="199"/>
        <v>0</v>
      </c>
      <c r="AD88" s="83">
        <f>AD$10*$X$87</f>
        <v>13</v>
      </c>
      <c r="AE88" s="83">
        <f t="shared" si="199"/>
        <v>0</v>
      </c>
      <c r="AF88" s="83">
        <f t="shared" si="199"/>
        <v>0</v>
      </c>
      <c r="AG88" s="83">
        <f>AG$10*$X$87</f>
        <v>15</v>
      </c>
      <c r="AH88" s="83">
        <f t="shared" si="199"/>
        <v>0</v>
      </c>
      <c r="AI88" s="83">
        <f t="shared" si="199"/>
        <v>0</v>
      </c>
      <c r="AJ88" s="83">
        <f>AJ$10*$X$87</f>
        <v>0</v>
      </c>
      <c r="AK88" s="167">
        <f t="shared" ref="AK88:AK90" si="200">SUM(AA88:AJ88)</f>
        <v>46</v>
      </c>
      <c r="AL88" s="83">
        <f>AL$10*$X$87</f>
        <v>48</v>
      </c>
    </row>
    <row r="89" spans="1:38" ht="15.5" thickBot="1" x14ac:dyDescent="0.9">
      <c r="A89" s="45" t="s">
        <v>26</v>
      </c>
      <c r="B89" s="69" t="s">
        <v>47</v>
      </c>
      <c r="C89" s="70"/>
      <c r="D89" s="70"/>
      <c r="E89" s="61"/>
      <c r="F89" s="39"/>
      <c r="G89" s="29"/>
      <c r="H89" s="83">
        <f>H$11*$E$87</f>
        <v>12</v>
      </c>
      <c r="I89" s="83">
        <f t="shared" ref="I89:Q89" si="201">I$11*$E$87</f>
        <v>0</v>
      </c>
      <c r="J89" s="83">
        <f t="shared" si="201"/>
        <v>0</v>
      </c>
      <c r="K89" s="83">
        <f t="shared" si="201"/>
        <v>23</v>
      </c>
      <c r="L89" s="83">
        <f t="shared" si="201"/>
        <v>0</v>
      </c>
      <c r="M89" s="83">
        <f t="shared" si="201"/>
        <v>0</v>
      </c>
      <c r="N89" s="83">
        <f t="shared" si="201"/>
        <v>14</v>
      </c>
      <c r="O89" s="83">
        <f t="shared" si="201"/>
        <v>0</v>
      </c>
      <c r="P89" s="83">
        <f t="shared" si="201"/>
        <v>0</v>
      </c>
      <c r="Q89" s="83">
        <f t="shared" si="201"/>
        <v>0</v>
      </c>
      <c r="R89" s="167">
        <f t="shared" si="75"/>
        <v>49</v>
      </c>
      <c r="S89" s="83">
        <f>S$11*$E$87</f>
        <v>48</v>
      </c>
      <c r="T89" s="110"/>
      <c r="U89" s="70"/>
      <c r="V89" s="67"/>
      <c r="W89" s="67"/>
      <c r="X89" s="155"/>
      <c r="Y89" s="39"/>
      <c r="Z89" s="29"/>
      <c r="AA89" s="83">
        <f>AA$11*$X$87</f>
        <v>12</v>
      </c>
      <c r="AB89" s="83">
        <f t="shared" ref="AB89:AI89" si="202">AB$11*$X$83</f>
        <v>0</v>
      </c>
      <c r="AC89" s="83">
        <f t="shared" si="202"/>
        <v>0</v>
      </c>
      <c r="AD89" s="83">
        <f>AD$11*$X$87</f>
        <v>9</v>
      </c>
      <c r="AE89" s="83">
        <f t="shared" si="202"/>
        <v>0</v>
      </c>
      <c r="AF89" s="83">
        <f t="shared" si="202"/>
        <v>0</v>
      </c>
      <c r="AG89" s="83">
        <f>AG$11*$X$87</f>
        <v>10</v>
      </c>
      <c r="AH89" s="83">
        <f t="shared" si="202"/>
        <v>0</v>
      </c>
      <c r="AI89" s="83">
        <f t="shared" si="202"/>
        <v>0</v>
      </c>
      <c r="AJ89" s="83">
        <f>AJ$11*$X$87</f>
        <v>0</v>
      </c>
      <c r="AK89" s="167">
        <f t="shared" si="200"/>
        <v>31</v>
      </c>
      <c r="AL89" s="83">
        <f>AL$11*$X$87</f>
        <v>32</v>
      </c>
    </row>
    <row r="90" spans="1:38" ht="15.5" thickBot="1" x14ac:dyDescent="0.9">
      <c r="A90" s="46" t="s">
        <v>54</v>
      </c>
      <c r="B90" s="69" t="s">
        <v>47</v>
      </c>
      <c r="C90" s="58"/>
      <c r="D90" s="58"/>
      <c r="E90" s="62"/>
      <c r="F90" s="32"/>
      <c r="G90" s="18"/>
      <c r="H90" s="86">
        <f>H$12*$E$87</f>
        <v>4</v>
      </c>
      <c r="I90" s="86">
        <f t="shared" ref="I90:Q90" si="203">I$12*$E$87</f>
        <v>0</v>
      </c>
      <c r="J90" s="86">
        <f t="shared" si="203"/>
        <v>0</v>
      </c>
      <c r="K90" s="86">
        <f t="shared" si="203"/>
        <v>8</v>
      </c>
      <c r="L90" s="86">
        <f t="shared" si="203"/>
        <v>0</v>
      </c>
      <c r="M90" s="86">
        <f t="shared" si="203"/>
        <v>0</v>
      </c>
      <c r="N90" s="86">
        <f t="shared" si="203"/>
        <v>5</v>
      </c>
      <c r="O90" s="86">
        <f t="shared" si="203"/>
        <v>0</v>
      </c>
      <c r="P90" s="86">
        <f t="shared" si="203"/>
        <v>0</v>
      </c>
      <c r="Q90" s="86">
        <f t="shared" si="203"/>
        <v>0</v>
      </c>
      <c r="R90" s="167">
        <f t="shared" si="75"/>
        <v>17</v>
      </c>
      <c r="S90" s="86">
        <f>S$12*$E$87</f>
        <v>16</v>
      </c>
      <c r="T90" s="144"/>
      <c r="U90" s="58"/>
      <c r="V90" s="68"/>
      <c r="W90" s="68"/>
      <c r="X90" s="156"/>
      <c r="Y90" s="32"/>
      <c r="Z90" s="18"/>
      <c r="AA90" s="86">
        <f>AA$12*$X$87</f>
        <v>4</v>
      </c>
      <c r="AB90" s="86">
        <f t="shared" ref="AB90:AI90" si="204">AB$12*$X$83</f>
        <v>0</v>
      </c>
      <c r="AC90" s="86">
        <f t="shared" si="204"/>
        <v>0</v>
      </c>
      <c r="AD90" s="86">
        <f>AD$12*$X$87</f>
        <v>3</v>
      </c>
      <c r="AE90" s="86">
        <f t="shared" si="204"/>
        <v>0</v>
      </c>
      <c r="AF90" s="86">
        <f t="shared" si="204"/>
        <v>0</v>
      </c>
      <c r="AG90" s="86">
        <f>AG$12*$X$87</f>
        <v>4</v>
      </c>
      <c r="AH90" s="86">
        <f t="shared" si="204"/>
        <v>0</v>
      </c>
      <c r="AI90" s="86">
        <f t="shared" si="204"/>
        <v>0</v>
      </c>
      <c r="AJ90" s="86">
        <f>AJ$12*$X$87</f>
        <v>0</v>
      </c>
      <c r="AK90" s="169">
        <f t="shared" si="200"/>
        <v>11</v>
      </c>
      <c r="AL90" s="86">
        <f>AL$12*$X$87</f>
        <v>11</v>
      </c>
    </row>
    <row r="91" spans="1:38" ht="15.5" thickBot="1" x14ac:dyDescent="0.9">
      <c r="A91" s="125" t="s">
        <v>35</v>
      </c>
      <c r="B91" s="69" t="s">
        <v>48</v>
      </c>
      <c r="C91" s="119" t="s">
        <v>63</v>
      </c>
      <c r="D91" s="116">
        <v>22</v>
      </c>
      <c r="E91" s="117">
        <f>ROUNDUP(D91/30,0)</f>
        <v>1</v>
      </c>
      <c r="F91" s="126"/>
      <c r="G91" s="127"/>
      <c r="H91" s="50">
        <f>H$9*$E$91</f>
        <v>40</v>
      </c>
      <c r="I91" s="50">
        <f t="shared" ref="I91:Q91" si="205">I$9*$E$91</f>
        <v>0</v>
      </c>
      <c r="J91" s="50">
        <f t="shared" si="205"/>
        <v>0</v>
      </c>
      <c r="K91" s="50">
        <f t="shared" si="205"/>
        <v>74</v>
      </c>
      <c r="L91" s="50">
        <f t="shared" si="205"/>
        <v>0</v>
      </c>
      <c r="M91" s="50">
        <f t="shared" si="205"/>
        <v>0</v>
      </c>
      <c r="N91" s="50">
        <f t="shared" si="205"/>
        <v>44</v>
      </c>
      <c r="O91" s="50">
        <f t="shared" si="205"/>
        <v>0</v>
      </c>
      <c r="P91" s="50">
        <f t="shared" si="205"/>
        <v>0</v>
      </c>
      <c r="Q91" s="50">
        <f t="shared" si="205"/>
        <v>0</v>
      </c>
      <c r="R91" s="82">
        <f>SUM(H91:Q91)</f>
        <v>158</v>
      </c>
      <c r="S91" s="50">
        <f>S$9*$E$91</f>
        <v>159</v>
      </c>
      <c r="T91" s="110"/>
      <c r="U91" s="116"/>
      <c r="V91" s="116">
        <v>11</v>
      </c>
      <c r="W91" s="116">
        <v>1</v>
      </c>
      <c r="X91" s="149">
        <f>ROUNDUP(SUM(U91:W91)/30,0)</f>
        <v>1</v>
      </c>
      <c r="Y91" s="126"/>
      <c r="Z91" s="127"/>
      <c r="AA91" s="50">
        <f>AA$9*$X$91</f>
        <v>40</v>
      </c>
      <c r="AB91" s="50">
        <f t="shared" ref="AB91:AI91" si="206">AB$9*$X$83</f>
        <v>0</v>
      </c>
      <c r="AC91" s="50">
        <f t="shared" si="206"/>
        <v>0</v>
      </c>
      <c r="AD91" s="50">
        <f>AD$9*$X$91</f>
        <v>28</v>
      </c>
      <c r="AE91" s="50">
        <f t="shared" si="206"/>
        <v>0</v>
      </c>
      <c r="AF91" s="50">
        <f t="shared" si="206"/>
        <v>0</v>
      </c>
      <c r="AG91" s="50">
        <f>AG$9*$X$91</f>
        <v>32</v>
      </c>
      <c r="AH91" s="50">
        <f t="shared" si="206"/>
        <v>0</v>
      </c>
      <c r="AI91" s="50">
        <f t="shared" si="206"/>
        <v>0</v>
      </c>
      <c r="AJ91" s="50">
        <f>AJ$9*$X$91</f>
        <v>0</v>
      </c>
      <c r="AK91" s="82">
        <f>SUM(AA91:AJ91)</f>
        <v>100</v>
      </c>
      <c r="AL91" s="50">
        <f>AL$9*$X$91</f>
        <v>106</v>
      </c>
    </row>
    <row r="92" spans="1:38" ht="15.5" thickBot="1" x14ac:dyDescent="0.9">
      <c r="A92" s="142" t="s">
        <v>25</v>
      </c>
      <c r="B92" s="69" t="s">
        <v>48</v>
      </c>
      <c r="C92" s="116"/>
      <c r="D92" s="116"/>
      <c r="E92" s="117"/>
      <c r="F92" s="126"/>
      <c r="G92" s="127"/>
      <c r="H92" s="83">
        <f>H$10*$E$91</f>
        <v>18</v>
      </c>
      <c r="I92" s="83">
        <f t="shared" ref="I92:Q92" si="207">I$10*$E$91</f>
        <v>0</v>
      </c>
      <c r="J92" s="83">
        <f t="shared" si="207"/>
        <v>0</v>
      </c>
      <c r="K92" s="83">
        <f t="shared" si="207"/>
        <v>34</v>
      </c>
      <c r="L92" s="83">
        <f t="shared" si="207"/>
        <v>0</v>
      </c>
      <c r="M92" s="83">
        <f t="shared" si="207"/>
        <v>0</v>
      </c>
      <c r="N92" s="83">
        <f t="shared" si="207"/>
        <v>20</v>
      </c>
      <c r="O92" s="83">
        <f t="shared" si="207"/>
        <v>0</v>
      </c>
      <c r="P92" s="83">
        <f t="shared" si="207"/>
        <v>0</v>
      </c>
      <c r="Q92" s="83">
        <f t="shared" si="207"/>
        <v>0</v>
      </c>
      <c r="R92" s="167">
        <f t="shared" si="75"/>
        <v>72</v>
      </c>
      <c r="S92" s="83">
        <f>S$10*$E$91</f>
        <v>72</v>
      </c>
      <c r="T92" s="143"/>
      <c r="U92" s="116"/>
      <c r="V92" s="118"/>
      <c r="W92" s="118"/>
      <c r="X92" s="154"/>
      <c r="Y92" s="126"/>
      <c r="Z92" s="127"/>
      <c r="AA92" s="83">
        <f>AA$10*$X$91</f>
        <v>18</v>
      </c>
      <c r="AB92" s="83">
        <f t="shared" ref="AB92:AI92" si="208">AB$10*$X$83</f>
        <v>0</v>
      </c>
      <c r="AC92" s="83">
        <f t="shared" si="208"/>
        <v>0</v>
      </c>
      <c r="AD92" s="83">
        <f>AD$10*$X$91</f>
        <v>13</v>
      </c>
      <c r="AE92" s="83">
        <f t="shared" si="208"/>
        <v>0</v>
      </c>
      <c r="AF92" s="83">
        <f t="shared" si="208"/>
        <v>0</v>
      </c>
      <c r="AG92" s="83">
        <f>AG$10*$X$91</f>
        <v>15</v>
      </c>
      <c r="AH92" s="83">
        <f t="shared" si="208"/>
        <v>0</v>
      </c>
      <c r="AI92" s="83">
        <f t="shared" si="208"/>
        <v>0</v>
      </c>
      <c r="AJ92" s="83">
        <f>AJ$10*$X$91</f>
        <v>0</v>
      </c>
      <c r="AK92" s="167">
        <f t="shared" ref="AK92:AK94" si="209">SUM(AA92:AJ92)</f>
        <v>46</v>
      </c>
      <c r="AL92" s="83">
        <f>AL$10*$X$91</f>
        <v>48</v>
      </c>
    </row>
    <row r="93" spans="1:38" ht="15.5" thickBot="1" x14ac:dyDescent="0.9">
      <c r="A93" s="45" t="s">
        <v>26</v>
      </c>
      <c r="B93" s="69" t="s">
        <v>48</v>
      </c>
      <c r="C93" s="70"/>
      <c r="D93" s="70"/>
      <c r="E93" s="61"/>
      <c r="F93" s="39"/>
      <c r="G93" s="29"/>
      <c r="H93" s="83">
        <f>H$11*$E$91</f>
        <v>12</v>
      </c>
      <c r="I93" s="83">
        <f t="shared" ref="I93:Q93" si="210">I$11*$E$91</f>
        <v>0</v>
      </c>
      <c r="J93" s="83">
        <f t="shared" si="210"/>
        <v>0</v>
      </c>
      <c r="K93" s="83">
        <f t="shared" si="210"/>
        <v>23</v>
      </c>
      <c r="L93" s="83">
        <f t="shared" si="210"/>
        <v>0</v>
      </c>
      <c r="M93" s="83">
        <f t="shared" si="210"/>
        <v>0</v>
      </c>
      <c r="N93" s="83">
        <f t="shared" si="210"/>
        <v>14</v>
      </c>
      <c r="O93" s="83">
        <f t="shared" si="210"/>
        <v>0</v>
      </c>
      <c r="P93" s="83">
        <f t="shared" si="210"/>
        <v>0</v>
      </c>
      <c r="Q93" s="83">
        <f t="shared" si="210"/>
        <v>0</v>
      </c>
      <c r="R93" s="167">
        <f t="shared" si="75"/>
        <v>49</v>
      </c>
      <c r="S93" s="83">
        <f>S$11*$E$91</f>
        <v>48</v>
      </c>
      <c r="T93" s="110"/>
      <c r="U93" s="70"/>
      <c r="V93" s="67"/>
      <c r="W93" s="67"/>
      <c r="X93" s="155"/>
      <c r="Y93" s="39"/>
      <c r="Z93" s="29"/>
      <c r="AA93" s="83">
        <f>AA$11*$X$91</f>
        <v>12</v>
      </c>
      <c r="AB93" s="83">
        <f t="shared" ref="AB93:AI93" si="211">AB$11*$X$83</f>
        <v>0</v>
      </c>
      <c r="AC93" s="83">
        <f t="shared" si="211"/>
        <v>0</v>
      </c>
      <c r="AD93" s="83">
        <f>AD$11*$X$91</f>
        <v>9</v>
      </c>
      <c r="AE93" s="83">
        <f t="shared" si="211"/>
        <v>0</v>
      </c>
      <c r="AF93" s="83">
        <f t="shared" si="211"/>
        <v>0</v>
      </c>
      <c r="AG93" s="83">
        <f>AG$11*$X$91</f>
        <v>10</v>
      </c>
      <c r="AH93" s="83">
        <f t="shared" si="211"/>
        <v>0</v>
      </c>
      <c r="AI93" s="83">
        <f t="shared" si="211"/>
        <v>0</v>
      </c>
      <c r="AJ93" s="83">
        <f>AJ$11*$X$91</f>
        <v>0</v>
      </c>
      <c r="AK93" s="167">
        <f t="shared" si="209"/>
        <v>31</v>
      </c>
      <c r="AL93" s="83">
        <f>AL$11*$X$91</f>
        <v>32</v>
      </c>
    </row>
    <row r="94" spans="1:38" ht="15.5" thickBot="1" x14ac:dyDescent="0.9">
      <c r="A94" s="46" t="s">
        <v>54</v>
      </c>
      <c r="B94" s="69" t="s">
        <v>48</v>
      </c>
      <c r="C94" s="58"/>
      <c r="D94" s="58"/>
      <c r="E94" s="62"/>
      <c r="F94" s="32"/>
      <c r="G94" s="18"/>
      <c r="H94" s="86">
        <f>H$12*$E$91</f>
        <v>4</v>
      </c>
      <c r="I94" s="86">
        <f t="shared" ref="I94:Q94" si="212">I$12*$E$91</f>
        <v>0</v>
      </c>
      <c r="J94" s="86">
        <f t="shared" si="212"/>
        <v>0</v>
      </c>
      <c r="K94" s="86">
        <f t="shared" si="212"/>
        <v>8</v>
      </c>
      <c r="L94" s="86">
        <f t="shared" si="212"/>
        <v>0</v>
      </c>
      <c r="M94" s="86">
        <f t="shared" si="212"/>
        <v>0</v>
      </c>
      <c r="N94" s="86">
        <f t="shared" si="212"/>
        <v>5</v>
      </c>
      <c r="O94" s="86">
        <f t="shared" si="212"/>
        <v>0</v>
      </c>
      <c r="P94" s="86">
        <f t="shared" si="212"/>
        <v>0</v>
      </c>
      <c r="Q94" s="86">
        <f t="shared" si="212"/>
        <v>0</v>
      </c>
      <c r="R94" s="167">
        <f t="shared" si="75"/>
        <v>17</v>
      </c>
      <c r="S94" s="86">
        <f>S$12*$E$91</f>
        <v>16</v>
      </c>
      <c r="T94" s="144"/>
      <c r="U94" s="58"/>
      <c r="V94" s="68"/>
      <c r="W94" s="68"/>
      <c r="X94" s="156"/>
      <c r="Y94" s="32"/>
      <c r="Z94" s="18"/>
      <c r="AA94" s="86">
        <f>AA$12*$X$91</f>
        <v>4</v>
      </c>
      <c r="AB94" s="86">
        <f t="shared" ref="AB94:AI94" si="213">AB$12*$X$83</f>
        <v>0</v>
      </c>
      <c r="AC94" s="86">
        <f t="shared" si="213"/>
        <v>0</v>
      </c>
      <c r="AD94" s="86">
        <f>AD$12*$X$91</f>
        <v>3</v>
      </c>
      <c r="AE94" s="86">
        <f t="shared" si="213"/>
        <v>0</v>
      </c>
      <c r="AF94" s="86">
        <f t="shared" si="213"/>
        <v>0</v>
      </c>
      <c r="AG94" s="86">
        <f>AG$12*$X$91</f>
        <v>4</v>
      </c>
      <c r="AH94" s="86">
        <f t="shared" si="213"/>
        <v>0</v>
      </c>
      <c r="AI94" s="86">
        <f t="shared" si="213"/>
        <v>0</v>
      </c>
      <c r="AJ94" s="86">
        <f>AJ$12*$X$91</f>
        <v>0</v>
      </c>
      <c r="AK94" s="169">
        <f t="shared" si="209"/>
        <v>11</v>
      </c>
      <c r="AL94" s="86">
        <f>AL$12*$X$91</f>
        <v>11</v>
      </c>
    </row>
    <row r="95" spans="1:38" ht="15.5" thickBot="1" x14ac:dyDescent="0.9">
      <c r="A95" s="125" t="s">
        <v>35</v>
      </c>
      <c r="B95" s="69" t="s">
        <v>66</v>
      </c>
      <c r="C95" s="119" t="s">
        <v>63</v>
      </c>
      <c r="D95" s="116">
        <v>18</v>
      </c>
      <c r="E95" s="117">
        <f>ROUNDUP(D95/30,0)</f>
        <v>1</v>
      </c>
      <c r="F95" s="126"/>
      <c r="G95" s="127"/>
      <c r="H95" s="50">
        <f>H$9*$E$95</f>
        <v>40</v>
      </c>
      <c r="I95" s="50">
        <f t="shared" ref="I95:Q95" si="214">I$9*$E$95</f>
        <v>0</v>
      </c>
      <c r="J95" s="50">
        <f t="shared" si="214"/>
        <v>0</v>
      </c>
      <c r="K95" s="50">
        <f t="shared" si="214"/>
        <v>74</v>
      </c>
      <c r="L95" s="50">
        <f t="shared" si="214"/>
        <v>0</v>
      </c>
      <c r="M95" s="50">
        <f t="shared" si="214"/>
        <v>0</v>
      </c>
      <c r="N95" s="50">
        <f t="shared" si="214"/>
        <v>44</v>
      </c>
      <c r="O95" s="50">
        <f t="shared" si="214"/>
        <v>0</v>
      </c>
      <c r="P95" s="50">
        <f t="shared" si="214"/>
        <v>0</v>
      </c>
      <c r="Q95" s="50">
        <f t="shared" si="214"/>
        <v>0</v>
      </c>
      <c r="R95" s="82">
        <f>SUM(H95:Q95)</f>
        <v>158</v>
      </c>
      <c r="S95" s="50">
        <f>S$9*$E$95</f>
        <v>159</v>
      </c>
      <c r="T95" s="110"/>
      <c r="U95" s="116">
        <v>8</v>
      </c>
      <c r="V95" s="116"/>
      <c r="W95" s="116"/>
      <c r="X95" s="149">
        <f>ROUNDUP(SUM(U95:W95)/30,0)</f>
        <v>1</v>
      </c>
      <c r="Y95" s="126"/>
      <c r="Z95" s="127"/>
      <c r="AA95" s="50">
        <f>AA$9*$X$95</f>
        <v>40</v>
      </c>
      <c r="AB95" s="50">
        <f t="shared" ref="AB95:AI95" si="215">AB$9*$X$83</f>
        <v>0</v>
      </c>
      <c r="AC95" s="50">
        <f t="shared" si="215"/>
        <v>0</v>
      </c>
      <c r="AD95" s="50">
        <f>AD$9*$X$95</f>
        <v>28</v>
      </c>
      <c r="AE95" s="50">
        <f t="shared" si="215"/>
        <v>0</v>
      </c>
      <c r="AF95" s="50">
        <f t="shared" si="215"/>
        <v>0</v>
      </c>
      <c r="AG95" s="50">
        <f>AG$9*$X$95</f>
        <v>32</v>
      </c>
      <c r="AH95" s="50">
        <f t="shared" si="215"/>
        <v>0</v>
      </c>
      <c r="AI95" s="50">
        <f t="shared" si="215"/>
        <v>0</v>
      </c>
      <c r="AJ95" s="50">
        <f>AJ$9*$X$95</f>
        <v>0</v>
      </c>
      <c r="AK95" s="82">
        <f>SUM(AA95:AJ95)</f>
        <v>100</v>
      </c>
      <c r="AL95" s="50">
        <f>AL$9*$X$95</f>
        <v>106</v>
      </c>
    </row>
    <row r="96" spans="1:38" ht="15.5" thickBot="1" x14ac:dyDescent="0.9">
      <c r="A96" s="142" t="s">
        <v>25</v>
      </c>
      <c r="B96" s="69" t="s">
        <v>66</v>
      </c>
      <c r="C96" s="116"/>
      <c r="D96" s="116"/>
      <c r="E96" s="117"/>
      <c r="F96" s="126"/>
      <c r="G96" s="127"/>
      <c r="H96" s="83">
        <f>H$10*$E$95</f>
        <v>18</v>
      </c>
      <c r="I96" s="83">
        <f t="shared" ref="I96:Q96" si="216">I$10*$E$95</f>
        <v>0</v>
      </c>
      <c r="J96" s="83">
        <f t="shared" si="216"/>
        <v>0</v>
      </c>
      <c r="K96" s="83">
        <f t="shared" si="216"/>
        <v>34</v>
      </c>
      <c r="L96" s="83">
        <f t="shared" si="216"/>
        <v>0</v>
      </c>
      <c r="M96" s="83">
        <f t="shared" si="216"/>
        <v>0</v>
      </c>
      <c r="N96" s="83">
        <f t="shared" si="216"/>
        <v>20</v>
      </c>
      <c r="O96" s="83">
        <f t="shared" si="216"/>
        <v>0</v>
      </c>
      <c r="P96" s="83">
        <f t="shared" si="216"/>
        <v>0</v>
      </c>
      <c r="Q96" s="83">
        <f t="shared" si="216"/>
        <v>0</v>
      </c>
      <c r="R96" s="167">
        <f t="shared" si="75"/>
        <v>72</v>
      </c>
      <c r="S96" s="83">
        <f>S$10*$E$95</f>
        <v>72</v>
      </c>
      <c r="T96" s="143"/>
      <c r="U96" s="116"/>
      <c r="V96" s="118"/>
      <c r="W96" s="118"/>
      <c r="X96" s="154"/>
      <c r="Y96" s="126"/>
      <c r="Z96" s="127"/>
      <c r="AA96" s="83">
        <f>AA$10*$X$95</f>
        <v>18</v>
      </c>
      <c r="AB96" s="83">
        <f t="shared" ref="AB96:AI96" si="217">AB$10*$X$83</f>
        <v>0</v>
      </c>
      <c r="AC96" s="83">
        <f t="shared" si="217"/>
        <v>0</v>
      </c>
      <c r="AD96" s="83">
        <f>AD$10*$X$95</f>
        <v>13</v>
      </c>
      <c r="AE96" s="83">
        <f t="shared" si="217"/>
        <v>0</v>
      </c>
      <c r="AF96" s="83">
        <f t="shared" si="217"/>
        <v>0</v>
      </c>
      <c r="AG96" s="83">
        <f>AG$10*$X$95</f>
        <v>15</v>
      </c>
      <c r="AH96" s="83">
        <f t="shared" si="217"/>
        <v>0</v>
      </c>
      <c r="AI96" s="83">
        <f t="shared" si="217"/>
        <v>0</v>
      </c>
      <c r="AJ96" s="83">
        <f>AJ$10*$X$95</f>
        <v>0</v>
      </c>
      <c r="AK96" s="167">
        <f t="shared" ref="AK96:AK98" si="218">SUM(AA96:AJ96)</f>
        <v>46</v>
      </c>
      <c r="AL96" s="83">
        <f>AL$10*$X$95</f>
        <v>48</v>
      </c>
    </row>
    <row r="97" spans="1:38" ht="15.5" thickBot="1" x14ac:dyDescent="0.9">
      <c r="A97" s="45" t="s">
        <v>26</v>
      </c>
      <c r="B97" s="69" t="s">
        <v>66</v>
      </c>
      <c r="C97" s="70"/>
      <c r="D97" s="70"/>
      <c r="E97" s="61"/>
      <c r="F97" s="39"/>
      <c r="G97" s="29"/>
      <c r="H97" s="83">
        <f>H$11*$E$95</f>
        <v>12</v>
      </c>
      <c r="I97" s="83">
        <f t="shared" ref="I97:Q97" si="219">I$11*$E$95</f>
        <v>0</v>
      </c>
      <c r="J97" s="83">
        <f t="shared" si="219"/>
        <v>0</v>
      </c>
      <c r="K97" s="83">
        <f t="shared" si="219"/>
        <v>23</v>
      </c>
      <c r="L97" s="83">
        <f t="shared" si="219"/>
        <v>0</v>
      </c>
      <c r="M97" s="83">
        <f t="shared" si="219"/>
        <v>0</v>
      </c>
      <c r="N97" s="83">
        <f t="shared" si="219"/>
        <v>14</v>
      </c>
      <c r="O97" s="83">
        <f t="shared" si="219"/>
        <v>0</v>
      </c>
      <c r="P97" s="83">
        <f t="shared" si="219"/>
        <v>0</v>
      </c>
      <c r="Q97" s="83">
        <f t="shared" si="219"/>
        <v>0</v>
      </c>
      <c r="R97" s="167">
        <f t="shared" ref="R97:R98" si="220">SUM(H97:Q97)</f>
        <v>49</v>
      </c>
      <c r="S97" s="83">
        <f>S$11*$E$95</f>
        <v>48</v>
      </c>
      <c r="T97" s="110"/>
      <c r="U97" s="70"/>
      <c r="V97" s="67"/>
      <c r="W97" s="67"/>
      <c r="X97" s="155"/>
      <c r="Y97" s="39"/>
      <c r="Z97" s="29"/>
      <c r="AA97" s="83">
        <f>AA$11*$X$95</f>
        <v>12</v>
      </c>
      <c r="AB97" s="83">
        <f t="shared" ref="AB97:AI97" si="221">AB$11*$X$83</f>
        <v>0</v>
      </c>
      <c r="AC97" s="83">
        <f t="shared" si="221"/>
        <v>0</v>
      </c>
      <c r="AD97" s="83">
        <f>AD$11*$X$95</f>
        <v>9</v>
      </c>
      <c r="AE97" s="83">
        <f t="shared" si="221"/>
        <v>0</v>
      </c>
      <c r="AF97" s="83">
        <f t="shared" si="221"/>
        <v>0</v>
      </c>
      <c r="AG97" s="83">
        <f>AG$11*$X$95</f>
        <v>10</v>
      </c>
      <c r="AH97" s="83">
        <f t="shared" si="221"/>
        <v>0</v>
      </c>
      <c r="AI97" s="83">
        <f t="shared" si="221"/>
        <v>0</v>
      </c>
      <c r="AJ97" s="83">
        <f>AJ$11*$X$95</f>
        <v>0</v>
      </c>
      <c r="AK97" s="167">
        <f t="shared" si="218"/>
        <v>31</v>
      </c>
      <c r="AL97" s="83">
        <f>AL$11*$X$95</f>
        <v>32</v>
      </c>
    </row>
    <row r="98" spans="1:38" ht="15.5" thickBot="1" x14ac:dyDescent="0.9">
      <c r="A98" s="46" t="s">
        <v>54</v>
      </c>
      <c r="B98" s="69" t="s">
        <v>66</v>
      </c>
      <c r="C98" s="58"/>
      <c r="D98" s="58"/>
      <c r="E98" s="62"/>
      <c r="F98" s="32"/>
      <c r="G98" s="18"/>
      <c r="H98" s="86">
        <f>H$12*$E$95</f>
        <v>4</v>
      </c>
      <c r="I98" s="86">
        <f t="shared" ref="I98:Q98" si="222">I$12*$E$95</f>
        <v>0</v>
      </c>
      <c r="J98" s="86">
        <f t="shared" si="222"/>
        <v>0</v>
      </c>
      <c r="K98" s="86">
        <f t="shared" si="222"/>
        <v>8</v>
      </c>
      <c r="L98" s="86">
        <f t="shared" si="222"/>
        <v>0</v>
      </c>
      <c r="M98" s="86">
        <f t="shared" si="222"/>
        <v>0</v>
      </c>
      <c r="N98" s="86">
        <f t="shared" si="222"/>
        <v>5</v>
      </c>
      <c r="O98" s="86">
        <f t="shared" si="222"/>
        <v>0</v>
      </c>
      <c r="P98" s="86">
        <f t="shared" si="222"/>
        <v>0</v>
      </c>
      <c r="Q98" s="86">
        <f t="shared" si="222"/>
        <v>0</v>
      </c>
      <c r="R98" s="167">
        <f t="shared" si="220"/>
        <v>17</v>
      </c>
      <c r="S98" s="86">
        <f>S$12*$E$95</f>
        <v>16</v>
      </c>
      <c r="T98" s="144"/>
      <c r="U98" s="58"/>
      <c r="V98" s="68"/>
      <c r="W98" s="68"/>
      <c r="X98" s="156"/>
      <c r="Y98" s="32"/>
      <c r="Z98" s="18"/>
      <c r="AA98" s="86">
        <f>AA$12*$X$95</f>
        <v>4</v>
      </c>
      <c r="AB98" s="86">
        <f t="shared" ref="AB98:AI98" si="223">AB$12*$X$83</f>
        <v>0</v>
      </c>
      <c r="AC98" s="86">
        <f t="shared" si="223"/>
        <v>0</v>
      </c>
      <c r="AD98" s="86">
        <f>AD$12*$X$95</f>
        <v>3</v>
      </c>
      <c r="AE98" s="86">
        <f t="shared" si="223"/>
        <v>0</v>
      </c>
      <c r="AF98" s="86">
        <f t="shared" si="223"/>
        <v>0</v>
      </c>
      <c r="AG98" s="86">
        <f>AG$12*$X$95</f>
        <v>4</v>
      </c>
      <c r="AH98" s="86">
        <f t="shared" si="223"/>
        <v>0</v>
      </c>
      <c r="AI98" s="86">
        <f t="shared" si="223"/>
        <v>0</v>
      </c>
      <c r="AJ98" s="86">
        <f>AJ$12*$X$95</f>
        <v>0</v>
      </c>
      <c r="AK98" s="169">
        <f t="shared" si="218"/>
        <v>11</v>
      </c>
      <c r="AL98" s="86">
        <f>AL$12*$X$95</f>
        <v>11</v>
      </c>
    </row>
    <row r="99" spans="1:38" ht="15.5" thickBot="1" x14ac:dyDescent="0.9">
      <c r="A99" s="125" t="s">
        <v>35</v>
      </c>
      <c r="B99" s="69" t="s">
        <v>67</v>
      </c>
      <c r="C99" s="119" t="s">
        <v>63</v>
      </c>
      <c r="D99" s="116">
        <v>7</v>
      </c>
      <c r="E99" s="117">
        <f>ROUNDUP(D99/30,0)</f>
        <v>1</v>
      </c>
      <c r="F99" s="126"/>
      <c r="G99" s="127"/>
      <c r="H99" s="50">
        <f>H$9*$E$99</f>
        <v>40</v>
      </c>
      <c r="I99" s="50">
        <f t="shared" ref="I99:Q99" si="224">I$9*$E$99</f>
        <v>0</v>
      </c>
      <c r="J99" s="50">
        <f t="shared" si="224"/>
        <v>0</v>
      </c>
      <c r="K99" s="50">
        <f t="shared" si="224"/>
        <v>74</v>
      </c>
      <c r="L99" s="50">
        <f t="shared" si="224"/>
        <v>0</v>
      </c>
      <c r="M99" s="50">
        <f t="shared" si="224"/>
        <v>0</v>
      </c>
      <c r="N99" s="50">
        <f t="shared" si="224"/>
        <v>44</v>
      </c>
      <c r="O99" s="50">
        <f t="shared" si="224"/>
        <v>0</v>
      </c>
      <c r="P99" s="50">
        <f t="shared" si="224"/>
        <v>0</v>
      </c>
      <c r="Q99" s="50">
        <f t="shared" si="224"/>
        <v>0</v>
      </c>
      <c r="R99" s="82">
        <f>SUM(H99:Q99)</f>
        <v>158</v>
      </c>
      <c r="S99" s="50">
        <f>S$9*$E$99</f>
        <v>159</v>
      </c>
      <c r="T99" s="110"/>
      <c r="U99" s="116">
        <v>4</v>
      </c>
      <c r="V99" s="116">
        <v>3</v>
      </c>
      <c r="W99" s="116">
        <v>1</v>
      </c>
      <c r="X99" s="149">
        <f>ROUNDUP(SUM(U99:W99)/30,0)</f>
        <v>1</v>
      </c>
      <c r="Y99" s="126"/>
      <c r="Z99" s="127"/>
      <c r="AA99" s="50">
        <f>AA$9*$X$99</f>
        <v>40</v>
      </c>
      <c r="AB99" s="50">
        <f t="shared" ref="AB99:AI99" si="225">AB$9*$X$83</f>
        <v>0</v>
      </c>
      <c r="AC99" s="50">
        <f t="shared" si="225"/>
        <v>0</v>
      </c>
      <c r="AD99" s="50">
        <f>AD$9*$X$99</f>
        <v>28</v>
      </c>
      <c r="AE99" s="50">
        <f t="shared" si="225"/>
        <v>0</v>
      </c>
      <c r="AF99" s="50">
        <f t="shared" si="225"/>
        <v>0</v>
      </c>
      <c r="AG99" s="50">
        <f>AG$9*$X$99</f>
        <v>32</v>
      </c>
      <c r="AH99" s="50">
        <f t="shared" si="225"/>
        <v>0</v>
      </c>
      <c r="AI99" s="50">
        <f t="shared" si="225"/>
        <v>0</v>
      </c>
      <c r="AJ99" s="50">
        <f>AJ$9*$X$99</f>
        <v>0</v>
      </c>
      <c r="AK99" s="82">
        <f>SUM(AA99:AJ99)</f>
        <v>100</v>
      </c>
      <c r="AL99" s="50">
        <f>AL$9*$X$99</f>
        <v>106</v>
      </c>
    </row>
    <row r="100" spans="1:38" ht="15.5" thickBot="1" x14ac:dyDescent="0.9">
      <c r="A100" s="142" t="s">
        <v>25</v>
      </c>
      <c r="B100" s="69" t="s">
        <v>67</v>
      </c>
      <c r="C100" s="116"/>
      <c r="D100" s="116"/>
      <c r="E100" s="117"/>
      <c r="F100" s="126"/>
      <c r="G100" s="127"/>
      <c r="H100" s="83">
        <f>H$10*$E$99</f>
        <v>18</v>
      </c>
      <c r="I100" s="83">
        <f t="shared" ref="I100:Q100" si="226">I$10*$E$99</f>
        <v>0</v>
      </c>
      <c r="J100" s="83">
        <f t="shared" si="226"/>
        <v>0</v>
      </c>
      <c r="K100" s="83">
        <f t="shared" si="226"/>
        <v>34</v>
      </c>
      <c r="L100" s="83">
        <f t="shared" si="226"/>
        <v>0</v>
      </c>
      <c r="M100" s="83">
        <f t="shared" si="226"/>
        <v>0</v>
      </c>
      <c r="N100" s="83">
        <f t="shared" si="226"/>
        <v>20</v>
      </c>
      <c r="O100" s="83">
        <f t="shared" si="226"/>
        <v>0</v>
      </c>
      <c r="P100" s="83">
        <f t="shared" si="226"/>
        <v>0</v>
      </c>
      <c r="Q100" s="83">
        <f t="shared" si="226"/>
        <v>0</v>
      </c>
      <c r="R100" s="167">
        <f t="shared" ref="R100:R102" si="227">SUM(H100:Q100)</f>
        <v>72</v>
      </c>
      <c r="S100" s="83">
        <f>S$10*$E$99</f>
        <v>72</v>
      </c>
      <c r="T100" s="143"/>
      <c r="U100" s="116"/>
      <c r="V100" s="118"/>
      <c r="W100" s="118"/>
      <c r="X100" s="154"/>
      <c r="Y100" s="126"/>
      <c r="Z100" s="127"/>
      <c r="AA100" s="83">
        <f>AA$10*$X$99</f>
        <v>18</v>
      </c>
      <c r="AB100" s="83">
        <f t="shared" ref="AB100:AI100" si="228">AB$10*$X$83</f>
        <v>0</v>
      </c>
      <c r="AC100" s="83">
        <f t="shared" si="228"/>
        <v>0</v>
      </c>
      <c r="AD100" s="83">
        <f>AD$10*$X$99</f>
        <v>13</v>
      </c>
      <c r="AE100" s="83">
        <f t="shared" si="228"/>
        <v>0</v>
      </c>
      <c r="AF100" s="83">
        <f t="shared" si="228"/>
        <v>0</v>
      </c>
      <c r="AG100" s="83">
        <f>AG$10*$X$99</f>
        <v>15</v>
      </c>
      <c r="AH100" s="83">
        <f t="shared" si="228"/>
        <v>0</v>
      </c>
      <c r="AI100" s="83">
        <f t="shared" si="228"/>
        <v>0</v>
      </c>
      <c r="AJ100" s="83">
        <f>AJ$10*$X$99</f>
        <v>0</v>
      </c>
      <c r="AK100" s="167">
        <f t="shared" ref="AK100:AK102" si="229">SUM(AA100:AJ100)</f>
        <v>46</v>
      </c>
      <c r="AL100" s="83">
        <f>AL$10*$X$99</f>
        <v>48</v>
      </c>
    </row>
    <row r="101" spans="1:38" ht="15.5" thickBot="1" x14ac:dyDescent="0.9">
      <c r="A101" s="45" t="s">
        <v>26</v>
      </c>
      <c r="B101" s="69" t="s">
        <v>67</v>
      </c>
      <c r="C101" s="70"/>
      <c r="D101" s="70"/>
      <c r="E101" s="61"/>
      <c r="F101" s="39"/>
      <c r="G101" s="29"/>
      <c r="H101" s="83">
        <f>H$11*$E$99</f>
        <v>12</v>
      </c>
      <c r="I101" s="83">
        <f t="shared" ref="I101:Q101" si="230">I$11*$E$99</f>
        <v>0</v>
      </c>
      <c r="J101" s="83">
        <f t="shared" si="230"/>
        <v>0</v>
      </c>
      <c r="K101" s="83">
        <f t="shared" si="230"/>
        <v>23</v>
      </c>
      <c r="L101" s="83">
        <f t="shared" si="230"/>
        <v>0</v>
      </c>
      <c r="M101" s="83">
        <f t="shared" si="230"/>
        <v>0</v>
      </c>
      <c r="N101" s="83">
        <f t="shared" si="230"/>
        <v>14</v>
      </c>
      <c r="O101" s="83">
        <f t="shared" si="230"/>
        <v>0</v>
      </c>
      <c r="P101" s="83">
        <f t="shared" si="230"/>
        <v>0</v>
      </c>
      <c r="Q101" s="83">
        <f t="shared" si="230"/>
        <v>0</v>
      </c>
      <c r="R101" s="167">
        <f t="shared" si="227"/>
        <v>49</v>
      </c>
      <c r="S101" s="83">
        <f>S$11*$E$99</f>
        <v>48</v>
      </c>
      <c r="T101" s="110"/>
      <c r="U101" s="70"/>
      <c r="V101" s="67"/>
      <c r="W101" s="67"/>
      <c r="X101" s="155"/>
      <c r="Y101" s="39"/>
      <c r="Z101" s="29"/>
      <c r="AA101" s="83">
        <f>AA$11*$X$99</f>
        <v>12</v>
      </c>
      <c r="AB101" s="83">
        <f t="shared" ref="AB101:AI101" si="231">AB$11*$X$83</f>
        <v>0</v>
      </c>
      <c r="AC101" s="83">
        <f t="shared" si="231"/>
        <v>0</v>
      </c>
      <c r="AD101" s="83">
        <f>AD$11*$X$99</f>
        <v>9</v>
      </c>
      <c r="AE101" s="83">
        <f t="shared" si="231"/>
        <v>0</v>
      </c>
      <c r="AF101" s="83">
        <f t="shared" si="231"/>
        <v>0</v>
      </c>
      <c r="AG101" s="83">
        <f>AG$11*$X$99</f>
        <v>10</v>
      </c>
      <c r="AH101" s="83">
        <f t="shared" si="231"/>
        <v>0</v>
      </c>
      <c r="AI101" s="83">
        <f t="shared" si="231"/>
        <v>0</v>
      </c>
      <c r="AJ101" s="83">
        <f>AJ$11*$X$99</f>
        <v>0</v>
      </c>
      <c r="AK101" s="167">
        <f t="shared" si="229"/>
        <v>31</v>
      </c>
      <c r="AL101" s="83">
        <f>AL$11*$X$99</f>
        <v>32</v>
      </c>
    </row>
    <row r="102" spans="1:38" ht="15.5" thickBot="1" x14ac:dyDescent="0.9">
      <c r="A102" s="46" t="s">
        <v>54</v>
      </c>
      <c r="B102" s="69" t="s">
        <v>67</v>
      </c>
      <c r="C102" s="58"/>
      <c r="D102" s="58"/>
      <c r="E102" s="62"/>
      <c r="F102" s="32"/>
      <c r="G102" s="18"/>
      <c r="H102" s="86">
        <f>H$12*$E$99</f>
        <v>4</v>
      </c>
      <c r="I102" s="86">
        <f t="shared" ref="I102:Q102" si="232">I$12*$E$99</f>
        <v>0</v>
      </c>
      <c r="J102" s="86">
        <f t="shared" si="232"/>
        <v>0</v>
      </c>
      <c r="K102" s="86">
        <f t="shared" si="232"/>
        <v>8</v>
      </c>
      <c r="L102" s="86">
        <f t="shared" si="232"/>
        <v>0</v>
      </c>
      <c r="M102" s="86">
        <f t="shared" si="232"/>
        <v>0</v>
      </c>
      <c r="N102" s="86">
        <f t="shared" si="232"/>
        <v>5</v>
      </c>
      <c r="O102" s="86">
        <f t="shared" si="232"/>
        <v>0</v>
      </c>
      <c r="P102" s="86">
        <f t="shared" si="232"/>
        <v>0</v>
      </c>
      <c r="Q102" s="86">
        <f t="shared" si="232"/>
        <v>0</v>
      </c>
      <c r="R102" s="167">
        <f t="shared" si="227"/>
        <v>17</v>
      </c>
      <c r="S102" s="86">
        <f>S$12*$E$99</f>
        <v>16</v>
      </c>
      <c r="T102" s="144"/>
      <c r="U102" s="58"/>
      <c r="V102" s="68"/>
      <c r="W102" s="68"/>
      <c r="X102" s="156"/>
      <c r="Y102" s="32"/>
      <c r="Z102" s="18"/>
      <c r="AA102" s="86">
        <f>AA$12*$X$99</f>
        <v>4</v>
      </c>
      <c r="AB102" s="86">
        <f t="shared" ref="AB102:AI102" si="233">AB$12*$X$83</f>
        <v>0</v>
      </c>
      <c r="AC102" s="86">
        <f t="shared" si="233"/>
        <v>0</v>
      </c>
      <c r="AD102" s="86">
        <f>AD$12*$X$99</f>
        <v>3</v>
      </c>
      <c r="AE102" s="86">
        <f t="shared" si="233"/>
        <v>0</v>
      </c>
      <c r="AF102" s="86">
        <f t="shared" si="233"/>
        <v>0</v>
      </c>
      <c r="AG102" s="86">
        <f>AG$12*$X$99</f>
        <v>4</v>
      </c>
      <c r="AH102" s="86">
        <f t="shared" si="233"/>
        <v>0</v>
      </c>
      <c r="AI102" s="86">
        <f t="shared" si="233"/>
        <v>0</v>
      </c>
      <c r="AJ102" s="86">
        <f>AJ$12*$X$99</f>
        <v>0</v>
      </c>
      <c r="AK102" s="169">
        <f t="shared" si="229"/>
        <v>11</v>
      </c>
      <c r="AL102" s="86">
        <f>AL$12*$X$99</f>
        <v>11</v>
      </c>
    </row>
    <row r="103" spans="1:38" ht="15.5" thickBot="1" x14ac:dyDescent="0.9">
      <c r="A103" s="125" t="s">
        <v>35</v>
      </c>
      <c r="B103" s="69" t="s">
        <v>68</v>
      </c>
      <c r="C103" s="119" t="s">
        <v>63</v>
      </c>
      <c r="D103" s="116">
        <v>8</v>
      </c>
      <c r="E103" s="117">
        <f>ROUNDUP(D103/30,0)</f>
        <v>1</v>
      </c>
      <c r="F103" s="126"/>
      <c r="G103" s="127"/>
      <c r="H103" s="50">
        <f>H$9*$E$103</f>
        <v>40</v>
      </c>
      <c r="I103" s="50">
        <f t="shared" ref="I103:Q103" si="234">I$9*$E$103</f>
        <v>0</v>
      </c>
      <c r="J103" s="50">
        <f t="shared" si="234"/>
        <v>0</v>
      </c>
      <c r="K103" s="50">
        <f t="shared" si="234"/>
        <v>74</v>
      </c>
      <c r="L103" s="50">
        <f t="shared" si="234"/>
        <v>0</v>
      </c>
      <c r="M103" s="50">
        <f t="shared" si="234"/>
        <v>0</v>
      </c>
      <c r="N103" s="50">
        <f t="shared" si="234"/>
        <v>44</v>
      </c>
      <c r="O103" s="50">
        <f t="shared" si="234"/>
        <v>0</v>
      </c>
      <c r="P103" s="50">
        <f t="shared" si="234"/>
        <v>0</v>
      </c>
      <c r="Q103" s="50">
        <f t="shared" si="234"/>
        <v>0</v>
      </c>
      <c r="R103" s="82">
        <f>SUM(H103:Q103)</f>
        <v>158</v>
      </c>
      <c r="S103" s="50">
        <f>S$9*$E$103</f>
        <v>159</v>
      </c>
      <c r="T103" s="110"/>
      <c r="U103" s="116"/>
      <c r="V103" s="116">
        <v>8</v>
      </c>
      <c r="W103" s="116"/>
      <c r="X103" s="149">
        <f>ROUNDUP(SUM(U103:W103)/30,0)</f>
        <v>1</v>
      </c>
      <c r="Y103" s="126"/>
      <c r="Z103" s="127"/>
      <c r="AA103" s="50">
        <f>AA$9*$X$103</f>
        <v>40</v>
      </c>
      <c r="AB103" s="50">
        <f t="shared" ref="AB103:AI103" si="235">AB$9*$X$83</f>
        <v>0</v>
      </c>
      <c r="AC103" s="50">
        <f t="shared" si="235"/>
        <v>0</v>
      </c>
      <c r="AD103" s="50">
        <f>AD$9*$X$103</f>
        <v>28</v>
      </c>
      <c r="AE103" s="50">
        <f t="shared" si="235"/>
        <v>0</v>
      </c>
      <c r="AF103" s="50">
        <f t="shared" si="235"/>
        <v>0</v>
      </c>
      <c r="AG103" s="50">
        <f>AG$9*$X$103</f>
        <v>32</v>
      </c>
      <c r="AH103" s="50">
        <f t="shared" si="235"/>
        <v>0</v>
      </c>
      <c r="AI103" s="50">
        <f t="shared" si="235"/>
        <v>0</v>
      </c>
      <c r="AJ103" s="50">
        <f>AJ$9*$X$103</f>
        <v>0</v>
      </c>
      <c r="AK103" s="82">
        <f>SUM(AA103:AJ103)</f>
        <v>100</v>
      </c>
      <c r="AL103" s="50">
        <f>AL$9*$X$103</f>
        <v>106</v>
      </c>
    </row>
    <row r="104" spans="1:38" ht="15.5" thickBot="1" x14ac:dyDescent="0.9">
      <c r="A104" s="142" t="s">
        <v>25</v>
      </c>
      <c r="B104" s="69" t="s">
        <v>68</v>
      </c>
      <c r="C104" s="116"/>
      <c r="D104" s="116"/>
      <c r="E104" s="117"/>
      <c r="F104" s="126"/>
      <c r="G104" s="127"/>
      <c r="H104" s="83">
        <f>H$10*$E$103</f>
        <v>18</v>
      </c>
      <c r="I104" s="83">
        <f t="shared" ref="I104:Q104" si="236">I$10*$E$103</f>
        <v>0</v>
      </c>
      <c r="J104" s="83">
        <f t="shared" si="236"/>
        <v>0</v>
      </c>
      <c r="K104" s="83">
        <f t="shared" si="236"/>
        <v>34</v>
      </c>
      <c r="L104" s="83">
        <f t="shared" si="236"/>
        <v>0</v>
      </c>
      <c r="M104" s="83">
        <f t="shared" si="236"/>
        <v>0</v>
      </c>
      <c r="N104" s="83">
        <f t="shared" si="236"/>
        <v>20</v>
      </c>
      <c r="O104" s="83">
        <f t="shared" si="236"/>
        <v>0</v>
      </c>
      <c r="P104" s="83">
        <f t="shared" si="236"/>
        <v>0</v>
      </c>
      <c r="Q104" s="83">
        <f t="shared" si="236"/>
        <v>0</v>
      </c>
      <c r="R104" s="167">
        <f t="shared" ref="R104:R106" si="237">SUM(H104:Q104)</f>
        <v>72</v>
      </c>
      <c r="S104" s="83">
        <f>S$10*$E$103</f>
        <v>72</v>
      </c>
      <c r="T104" s="143"/>
      <c r="U104" s="116"/>
      <c r="V104" s="118"/>
      <c r="W104" s="118"/>
      <c r="X104" s="154"/>
      <c r="Y104" s="126"/>
      <c r="Z104" s="127"/>
      <c r="AA104" s="83">
        <f>AA$10*$X$103</f>
        <v>18</v>
      </c>
      <c r="AB104" s="83">
        <f t="shared" ref="AB104:AI104" si="238">AB$10*$X$83</f>
        <v>0</v>
      </c>
      <c r="AC104" s="83">
        <f t="shared" si="238"/>
        <v>0</v>
      </c>
      <c r="AD104" s="83">
        <f>AD$10*$X$103</f>
        <v>13</v>
      </c>
      <c r="AE104" s="83">
        <f t="shared" si="238"/>
        <v>0</v>
      </c>
      <c r="AF104" s="83">
        <f t="shared" si="238"/>
        <v>0</v>
      </c>
      <c r="AG104" s="83">
        <f>AG$10*$X$103</f>
        <v>15</v>
      </c>
      <c r="AH104" s="83">
        <f t="shared" si="238"/>
        <v>0</v>
      </c>
      <c r="AI104" s="83">
        <f t="shared" si="238"/>
        <v>0</v>
      </c>
      <c r="AJ104" s="83">
        <f>AJ$10*$X$103</f>
        <v>0</v>
      </c>
      <c r="AK104" s="167">
        <f t="shared" ref="AK104:AK106" si="239">SUM(AA104:AJ104)</f>
        <v>46</v>
      </c>
      <c r="AL104" s="83">
        <f>AL$10*$X$103</f>
        <v>48</v>
      </c>
    </row>
    <row r="105" spans="1:38" ht="15.5" thickBot="1" x14ac:dyDescent="0.9">
      <c r="A105" s="45" t="s">
        <v>26</v>
      </c>
      <c r="B105" s="69" t="s">
        <v>68</v>
      </c>
      <c r="C105" s="70"/>
      <c r="D105" s="70"/>
      <c r="E105" s="61"/>
      <c r="F105" s="39"/>
      <c r="G105" s="29"/>
      <c r="H105" s="83">
        <f>H$11*$E$103</f>
        <v>12</v>
      </c>
      <c r="I105" s="83">
        <f t="shared" ref="I105:Q105" si="240">I$11*$E$103</f>
        <v>0</v>
      </c>
      <c r="J105" s="83">
        <f t="shared" si="240"/>
        <v>0</v>
      </c>
      <c r="K105" s="83">
        <f t="shared" si="240"/>
        <v>23</v>
      </c>
      <c r="L105" s="83">
        <f t="shared" si="240"/>
        <v>0</v>
      </c>
      <c r="M105" s="83">
        <f t="shared" si="240"/>
        <v>0</v>
      </c>
      <c r="N105" s="83">
        <f t="shared" si="240"/>
        <v>14</v>
      </c>
      <c r="O105" s="83">
        <f t="shared" si="240"/>
        <v>0</v>
      </c>
      <c r="P105" s="83">
        <f t="shared" si="240"/>
        <v>0</v>
      </c>
      <c r="Q105" s="83">
        <f t="shared" si="240"/>
        <v>0</v>
      </c>
      <c r="R105" s="167">
        <f t="shared" si="237"/>
        <v>49</v>
      </c>
      <c r="S105" s="83">
        <f>S$11*$E$103</f>
        <v>48</v>
      </c>
      <c r="T105" s="110"/>
      <c r="U105" s="70"/>
      <c r="V105" s="67"/>
      <c r="W105" s="67"/>
      <c r="X105" s="155"/>
      <c r="Y105" s="39"/>
      <c r="Z105" s="29"/>
      <c r="AA105" s="83">
        <f>AA$11*$X$103</f>
        <v>12</v>
      </c>
      <c r="AB105" s="83">
        <f t="shared" ref="AB105:AI105" si="241">AB$11*$X$83</f>
        <v>0</v>
      </c>
      <c r="AC105" s="83">
        <f t="shared" si="241"/>
        <v>0</v>
      </c>
      <c r="AD105" s="83">
        <f>AD$11*$X$103</f>
        <v>9</v>
      </c>
      <c r="AE105" s="83">
        <f t="shared" si="241"/>
        <v>0</v>
      </c>
      <c r="AF105" s="83">
        <f t="shared" si="241"/>
        <v>0</v>
      </c>
      <c r="AG105" s="83">
        <f>AG$11*$X$103</f>
        <v>10</v>
      </c>
      <c r="AH105" s="83">
        <f t="shared" si="241"/>
        <v>0</v>
      </c>
      <c r="AI105" s="83">
        <f t="shared" si="241"/>
        <v>0</v>
      </c>
      <c r="AJ105" s="83">
        <f>AJ$11*$X$103</f>
        <v>0</v>
      </c>
      <c r="AK105" s="167">
        <f t="shared" si="239"/>
        <v>31</v>
      </c>
      <c r="AL105" s="83">
        <f>AL$11*$X$103</f>
        <v>32</v>
      </c>
    </row>
    <row r="106" spans="1:38" ht="15.5" thickBot="1" x14ac:dyDescent="0.9">
      <c r="A106" s="46" t="s">
        <v>54</v>
      </c>
      <c r="B106" s="69" t="s">
        <v>68</v>
      </c>
      <c r="C106" s="58"/>
      <c r="D106" s="58"/>
      <c r="E106" s="62"/>
      <c r="F106" s="32"/>
      <c r="G106" s="18"/>
      <c r="H106" s="86">
        <f>H$12*$E$103</f>
        <v>4</v>
      </c>
      <c r="I106" s="86">
        <f t="shared" ref="I106:Q106" si="242">I$12*$E$103</f>
        <v>0</v>
      </c>
      <c r="J106" s="86">
        <f t="shared" si="242"/>
        <v>0</v>
      </c>
      <c r="K106" s="86">
        <f t="shared" si="242"/>
        <v>8</v>
      </c>
      <c r="L106" s="86">
        <f t="shared" si="242"/>
        <v>0</v>
      </c>
      <c r="M106" s="86">
        <f t="shared" si="242"/>
        <v>0</v>
      </c>
      <c r="N106" s="86">
        <f t="shared" si="242"/>
        <v>5</v>
      </c>
      <c r="O106" s="86">
        <f t="shared" si="242"/>
        <v>0</v>
      </c>
      <c r="P106" s="86">
        <f t="shared" si="242"/>
        <v>0</v>
      </c>
      <c r="Q106" s="86">
        <f t="shared" si="242"/>
        <v>0</v>
      </c>
      <c r="R106" s="167">
        <f t="shared" si="237"/>
        <v>17</v>
      </c>
      <c r="S106" s="86">
        <f>S$12*$E$103</f>
        <v>16</v>
      </c>
      <c r="T106" s="144"/>
      <c r="U106" s="58"/>
      <c r="V106" s="68"/>
      <c r="W106" s="68"/>
      <c r="X106" s="156"/>
      <c r="Y106" s="32"/>
      <c r="Z106" s="18"/>
      <c r="AA106" s="86">
        <f>AA$12*$X$103</f>
        <v>4</v>
      </c>
      <c r="AB106" s="86">
        <f t="shared" ref="AB106:AI106" si="243">AB$12*$X$83</f>
        <v>0</v>
      </c>
      <c r="AC106" s="86">
        <f t="shared" si="243"/>
        <v>0</v>
      </c>
      <c r="AD106" s="86">
        <f>AD$12*$X$103</f>
        <v>3</v>
      </c>
      <c r="AE106" s="86">
        <f t="shared" si="243"/>
        <v>0</v>
      </c>
      <c r="AF106" s="86">
        <f t="shared" si="243"/>
        <v>0</v>
      </c>
      <c r="AG106" s="86">
        <f>AG$12*$X$103</f>
        <v>4</v>
      </c>
      <c r="AH106" s="86">
        <f t="shared" si="243"/>
        <v>0</v>
      </c>
      <c r="AI106" s="86">
        <f t="shared" si="243"/>
        <v>0</v>
      </c>
      <c r="AJ106" s="86">
        <f>AJ$12*$X$103</f>
        <v>0</v>
      </c>
      <c r="AK106" s="169">
        <f t="shared" si="239"/>
        <v>11</v>
      </c>
      <c r="AL106" s="86">
        <f>AL$12*$X$103</f>
        <v>11</v>
      </c>
    </row>
    <row r="107" spans="1:38" ht="15.5" thickBot="1" x14ac:dyDescent="0.9">
      <c r="A107" s="125" t="s">
        <v>35</v>
      </c>
      <c r="B107" s="69" t="s">
        <v>69</v>
      </c>
      <c r="C107" s="119" t="s">
        <v>63</v>
      </c>
      <c r="D107" s="116">
        <v>99</v>
      </c>
      <c r="E107" s="117">
        <f>ROUNDUP(D107/30,0)</f>
        <v>4</v>
      </c>
      <c r="F107" s="126"/>
      <c r="G107" s="127"/>
      <c r="H107" s="50">
        <f>H$9*$E$107</f>
        <v>160</v>
      </c>
      <c r="I107" s="50">
        <f t="shared" ref="I107:Q107" si="244">I$9*$E$107</f>
        <v>0</v>
      </c>
      <c r="J107" s="50">
        <f t="shared" si="244"/>
        <v>0</v>
      </c>
      <c r="K107" s="50">
        <f t="shared" si="244"/>
        <v>296</v>
      </c>
      <c r="L107" s="50">
        <f t="shared" si="244"/>
        <v>0</v>
      </c>
      <c r="M107" s="50">
        <f t="shared" si="244"/>
        <v>0</v>
      </c>
      <c r="N107" s="50">
        <f t="shared" si="244"/>
        <v>176</v>
      </c>
      <c r="O107" s="50">
        <f t="shared" si="244"/>
        <v>0</v>
      </c>
      <c r="P107" s="50">
        <f t="shared" si="244"/>
        <v>0</v>
      </c>
      <c r="Q107" s="50">
        <f t="shared" si="244"/>
        <v>0</v>
      </c>
      <c r="R107" s="82">
        <f>SUM(H107:Q107)</f>
        <v>632</v>
      </c>
      <c r="S107" s="50">
        <f>S$9*$E$107</f>
        <v>636</v>
      </c>
      <c r="T107" s="110"/>
      <c r="U107" s="116">
        <v>23</v>
      </c>
      <c r="V107" s="116">
        <v>16</v>
      </c>
      <c r="W107" s="116">
        <v>1</v>
      </c>
      <c r="X107" s="149">
        <f>ROUNDUP(SUM(U107:W107)/30,0)</f>
        <v>2</v>
      </c>
      <c r="Y107" s="126"/>
      <c r="Z107" s="127"/>
      <c r="AA107" s="50">
        <f>AA$9*$X$107</f>
        <v>80</v>
      </c>
      <c r="AB107" s="50">
        <f t="shared" ref="AB107:AI107" si="245">AB$9*$X$83</f>
        <v>0</v>
      </c>
      <c r="AC107" s="50">
        <f t="shared" si="245"/>
        <v>0</v>
      </c>
      <c r="AD107" s="50">
        <f>AD$9*$X$107</f>
        <v>56</v>
      </c>
      <c r="AE107" s="50">
        <f t="shared" si="245"/>
        <v>0</v>
      </c>
      <c r="AF107" s="50">
        <f t="shared" si="245"/>
        <v>0</v>
      </c>
      <c r="AG107" s="50">
        <f>AG$9*$X$107</f>
        <v>64</v>
      </c>
      <c r="AH107" s="50">
        <f t="shared" si="245"/>
        <v>0</v>
      </c>
      <c r="AI107" s="50">
        <f t="shared" si="245"/>
        <v>0</v>
      </c>
      <c r="AJ107" s="50">
        <f>AJ$9*$X$107</f>
        <v>0</v>
      </c>
      <c r="AK107" s="82">
        <f>SUM(AA107:AJ107)</f>
        <v>200</v>
      </c>
      <c r="AL107" s="50">
        <f>AL$9*$X$107</f>
        <v>212</v>
      </c>
    </row>
    <row r="108" spans="1:38" ht="15.5" thickBot="1" x14ac:dyDescent="0.9">
      <c r="A108" s="142" t="s">
        <v>25</v>
      </c>
      <c r="B108" s="69" t="s">
        <v>69</v>
      </c>
      <c r="C108" s="116"/>
      <c r="D108" s="116"/>
      <c r="E108" s="117"/>
      <c r="F108" s="126"/>
      <c r="G108" s="127"/>
      <c r="H108" s="83">
        <f>H$10*$E$107</f>
        <v>72</v>
      </c>
      <c r="I108" s="83">
        <f t="shared" ref="I108:Q108" si="246">I$10*$E$107</f>
        <v>0</v>
      </c>
      <c r="J108" s="83">
        <f t="shared" si="246"/>
        <v>0</v>
      </c>
      <c r="K108" s="83">
        <f t="shared" si="246"/>
        <v>136</v>
      </c>
      <c r="L108" s="83">
        <f t="shared" si="246"/>
        <v>0</v>
      </c>
      <c r="M108" s="83">
        <f t="shared" si="246"/>
        <v>0</v>
      </c>
      <c r="N108" s="83">
        <f t="shared" si="246"/>
        <v>80</v>
      </c>
      <c r="O108" s="83">
        <f t="shared" si="246"/>
        <v>0</v>
      </c>
      <c r="P108" s="83">
        <f t="shared" si="246"/>
        <v>0</v>
      </c>
      <c r="Q108" s="83">
        <f t="shared" si="246"/>
        <v>0</v>
      </c>
      <c r="R108" s="167">
        <f t="shared" ref="R108:R110" si="247">SUM(H108:Q108)</f>
        <v>288</v>
      </c>
      <c r="S108" s="83">
        <f>S$10*$E$107</f>
        <v>288</v>
      </c>
      <c r="T108" s="143"/>
      <c r="U108" s="116"/>
      <c r="V108" s="118"/>
      <c r="W108" s="118"/>
      <c r="X108" s="154"/>
      <c r="Y108" s="126"/>
      <c r="Z108" s="127"/>
      <c r="AA108" s="83">
        <f>AA$10*$X$107</f>
        <v>36</v>
      </c>
      <c r="AB108" s="83">
        <f t="shared" ref="AB108:AI108" si="248">AB$10*$X$83</f>
        <v>0</v>
      </c>
      <c r="AC108" s="83">
        <f t="shared" si="248"/>
        <v>0</v>
      </c>
      <c r="AD108" s="83">
        <f>AD$10*$X$107</f>
        <v>26</v>
      </c>
      <c r="AE108" s="83">
        <f t="shared" si="248"/>
        <v>0</v>
      </c>
      <c r="AF108" s="83">
        <f t="shared" si="248"/>
        <v>0</v>
      </c>
      <c r="AG108" s="83">
        <f>AG$10*$X$107</f>
        <v>30</v>
      </c>
      <c r="AH108" s="83">
        <f t="shared" si="248"/>
        <v>0</v>
      </c>
      <c r="AI108" s="83">
        <f t="shared" si="248"/>
        <v>0</v>
      </c>
      <c r="AJ108" s="83">
        <f>AJ$10*$X$107</f>
        <v>0</v>
      </c>
      <c r="AK108" s="167">
        <f t="shared" ref="AK108:AK110" si="249">SUM(AA108:AJ108)</f>
        <v>92</v>
      </c>
      <c r="AL108" s="83">
        <f>AL$10*$X$107</f>
        <v>96</v>
      </c>
    </row>
    <row r="109" spans="1:38" ht="15.5" thickBot="1" x14ac:dyDescent="0.9">
      <c r="A109" s="45" t="s">
        <v>26</v>
      </c>
      <c r="B109" s="69" t="s">
        <v>69</v>
      </c>
      <c r="C109" s="70"/>
      <c r="D109" s="70"/>
      <c r="E109" s="61"/>
      <c r="F109" s="39"/>
      <c r="G109" s="29"/>
      <c r="H109" s="83">
        <f>H$11*$E$107</f>
        <v>48</v>
      </c>
      <c r="I109" s="83">
        <f t="shared" ref="I109:Q109" si="250">I$11*$E$107</f>
        <v>0</v>
      </c>
      <c r="J109" s="83">
        <f t="shared" si="250"/>
        <v>0</v>
      </c>
      <c r="K109" s="83">
        <f t="shared" si="250"/>
        <v>92</v>
      </c>
      <c r="L109" s="83">
        <f t="shared" si="250"/>
        <v>0</v>
      </c>
      <c r="M109" s="83">
        <f t="shared" si="250"/>
        <v>0</v>
      </c>
      <c r="N109" s="83">
        <f t="shared" si="250"/>
        <v>56</v>
      </c>
      <c r="O109" s="83">
        <f t="shared" si="250"/>
        <v>0</v>
      </c>
      <c r="P109" s="83">
        <f t="shared" si="250"/>
        <v>0</v>
      </c>
      <c r="Q109" s="83">
        <f t="shared" si="250"/>
        <v>0</v>
      </c>
      <c r="R109" s="167">
        <f t="shared" si="247"/>
        <v>196</v>
      </c>
      <c r="S109" s="83">
        <f>S$11*$E$107</f>
        <v>192</v>
      </c>
      <c r="T109" s="110"/>
      <c r="U109" s="70"/>
      <c r="V109" s="67"/>
      <c r="W109" s="67"/>
      <c r="X109" s="155"/>
      <c r="Y109" s="39"/>
      <c r="Z109" s="29"/>
      <c r="AA109" s="83">
        <f>AA$11*$X$107</f>
        <v>24</v>
      </c>
      <c r="AB109" s="83">
        <f t="shared" ref="AB109:AI109" si="251">AB$11*$X$83</f>
        <v>0</v>
      </c>
      <c r="AC109" s="83">
        <f t="shared" si="251"/>
        <v>0</v>
      </c>
      <c r="AD109" s="83">
        <f>AD$11*$X$107</f>
        <v>18</v>
      </c>
      <c r="AE109" s="83">
        <f t="shared" si="251"/>
        <v>0</v>
      </c>
      <c r="AF109" s="83">
        <f t="shared" si="251"/>
        <v>0</v>
      </c>
      <c r="AG109" s="83">
        <f>AG$11*$X$107</f>
        <v>20</v>
      </c>
      <c r="AH109" s="83">
        <f t="shared" si="251"/>
        <v>0</v>
      </c>
      <c r="AI109" s="83">
        <f t="shared" si="251"/>
        <v>0</v>
      </c>
      <c r="AJ109" s="83">
        <f>AJ$11*$X$107</f>
        <v>0</v>
      </c>
      <c r="AK109" s="167">
        <f t="shared" si="249"/>
        <v>62</v>
      </c>
      <c r="AL109" s="83">
        <f>AL$11*$X$107</f>
        <v>64</v>
      </c>
    </row>
    <row r="110" spans="1:38" ht="15.5" thickBot="1" x14ac:dyDescent="0.9">
      <c r="A110" s="46" t="s">
        <v>54</v>
      </c>
      <c r="B110" s="69" t="s">
        <v>69</v>
      </c>
      <c r="C110" s="58"/>
      <c r="D110" s="58"/>
      <c r="E110" s="62"/>
      <c r="F110" s="32"/>
      <c r="G110" s="18"/>
      <c r="H110" s="86">
        <f>H$12*$E$107</f>
        <v>16</v>
      </c>
      <c r="I110" s="86">
        <f t="shared" ref="I110:Q110" si="252">I$12*$E$107</f>
        <v>0</v>
      </c>
      <c r="J110" s="86">
        <f t="shared" si="252"/>
        <v>0</v>
      </c>
      <c r="K110" s="86">
        <f t="shared" si="252"/>
        <v>32</v>
      </c>
      <c r="L110" s="86">
        <f t="shared" si="252"/>
        <v>0</v>
      </c>
      <c r="M110" s="86">
        <f t="shared" si="252"/>
        <v>0</v>
      </c>
      <c r="N110" s="86">
        <f t="shared" si="252"/>
        <v>20</v>
      </c>
      <c r="O110" s="86">
        <f t="shared" si="252"/>
        <v>0</v>
      </c>
      <c r="P110" s="86">
        <f t="shared" si="252"/>
        <v>0</v>
      </c>
      <c r="Q110" s="86">
        <f t="shared" si="252"/>
        <v>0</v>
      </c>
      <c r="R110" s="167">
        <f t="shared" si="247"/>
        <v>68</v>
      </c>
      <c r="S110" s="86">
        <f>S$12*$E$107</f>
        <v>64</v>
      </c>
      <c r="T110" s="144"/>
      <c r="U110" s="58"/>
      <c r="V110" s="68"/>
      <c r="W110" s="68"/>
      <c r="X110" s="156"/>
      <c r="Y110" s="32"/>
      <c r="Z110" s="18"/>
      <c r="AA110" s="86">
        <f>AA$12*$X$107</f>
        <v>8</v>
      </c>
      <c r="AB110" s="86">
        <f t="shared" ref="AB110:AI110" si="253">AB$12*$X$83</f>
        <v>0</v>
      </c>
      <c r="AC110" s="86">
        <f t="shared" si="253"/>
        <v>0</v>
      </c>
      <c r="AD110" s="86">
        <f>AD$12*$X$107</f>
        <v>6</v>
      </c>
      <c r="AE110" s="86">
        <f t="shared" si="253"/>
        <v>0</v>
      </c>
      <c r="AF110" s="86">
        <f t="shared" si="253"/>
        <v>0</v>
      </c>
      <c r="AG110" s="86">
        <f>AG$12*$X$107</f>
        <v>8</v>
      </c>
      <c r="AH110" s="86">
        <f t="shared" si="253"/>
        <v>0</v>
      </c>
      <c r="AI110" s="86">
        <f t="shared" si="253"/>
        <v>0</v>
      </c>
      <c r="AJ110" s="86">
        <f>AJ$12*$X$107</f>
        <v>0</v>
      </c>
      <c r="AK110" s="169">
        <f t="shared" si="249"/>
        <v>22</v>
      </c>
      <c r="AL110" s="86">
        <f>AL$12*$X$107</f>
        <v>22</v>
      </c>
    </row>
    <row r="111" spans="1:38" ht="15.5" thickBot="1" x14ac:dyDescent="0.9">
      <c r="A111" s="125" t="s">
        <v>35</v>
      </c>
      <c r="B111" s="69" t="s">
        <v>70</v>
      </c>
      <c r="C111" s="119" t="s">
        <v>71</v>
      </c>
      <c r="D111" s="116">
        <v>52</v>
      </c>
      <c r="E111" s="117">
        <f>ROUNDUP(D111/30,0)</f>
        <v>2</v>
      </c>
      <c r="F111" s="126"/>
      <c r="G111" s="127"/>
      <c r="H111" s="50">
        <f>H$9*$E$111</f>
        <v>80</v>
      </c>
      <c r="I111" s="50">
        <f t="shared" ref="I111:Q111" si="254">I$9*$E$111</f>
        <v>0</v>
      </c>
      <c r="J111" s="50">
        <f t="shared" si="254"/>
        <v>0</v>
      </c>
      <c r="K111" s="50">
        <f t="shared" si="254"/>
        <v>148</v>
      </c>
      <c r="L111" s="50">
        <f t="shared" si="254"/>
        <v>0</v>
      </c>
      <c r="M111" s="50">
        <f t="shared" si="254"/>
        <v>0</v>
      </c>
      <c r="N111" s="50">
        <f t="shared" si="254"/>
        <v>88</v>
      </c>
      <c r="O111" s="50">
        <f t="shared" si="254"/>
        <v>0</v>
      </c>
      <c r="P111" s="50">
        <f t="shared" si="254"/>
        <v>0</v>
      </c>
      <c r="Q111" s="50">
        <f t="shared" si="254"/>
        <v>0</v>
      </c>
      <c r="R111" s="82">
        <f>SUM(H111:Q111)</f>
        <v>316</v>
      </c>
      <c r="S111" s="50">
        <f>S$9*$E$111</f>
        <v>318</v>
      </c>
      <c r="T111" s="110"/>
      <c r="U111" s="116">
        <v>8</v>
      </c>
      <c r="V111" s="116">
        <v>33</v>
      </c>
      <c r="W111" s="116">
        <v>6</v>
      </c>
      <c r="X111" s="149">
        <f>ROUNDUP(SUM(U111:W111)/30,0)</f>
        <v>2</v>
      </c>
      <c r="Y111" s="126"/>
      <c r="Z111" s="127"/>
      <c r="AA111" s="50">
        <f>AA$9*$X$111</f>
        <v>80</v>
      </c>
      <c r="AB111" s="50">
        <f t="shared" ref="AB111:AI111" si="255">AB$9*$X$83</f>
        <v>0</v>
      </c>
      <c r="AC111" s="50">
        <f t="shared" si="255"/>
        <v>0</v>
      </c>
      <c r="AD111" s="50">
        <f>AD$9*$X$111</f>
        <v>56</v>
      </c>
      <c r="AE111" s="50">
        <f t="shared" si="255"/>
        <v>0</v>
      </c>
      <c r="AF111" s="50">
        <f t="shared" si="255"/>
        <v>0</v>
      </c>
      <c r="AG111" s="50">
        <f>AG$9*$X$111</f>
        <v>64</v>
      </c>
      <c r="AH111" s="50">
        <f t="shared" si="255"/>
        <v>0</v>
      </c>
      <c r="AI111" s="50">
        <f t="shared" si="255"/>
        <v>0</v>
      </c>
      <c r="AJ111" s="50">
        <f>AJ$9*$X$111</f>
        <v>0</v>
      </c>
      <c r="AK111" s="82">
        <f>SUM(AA111:AJ111)</f>
        <v>200</v>
      </c>
      <c r="AL111" s="50">
        <f>AL$9*$X$111</f>
        <v>212</v>
      </c>
    </row>
    <row r="112" spans="1:38" ht="15.5" thickBot="1" x14ac:dyDescent="0.9">
      <c r="A112" s="142" t="s">
        <v>25</v>
      </c>
      <c r="B112" s="69" t="s">
        <v>70</v>
      </c>
      <c r="C112" s="116"/>
      <c r="D112" s="116"/>
      <c r="E112" s="117"/>
      <c r="F112" s="126"/>
      <c r="G112" s="127"/>
      <c r="H112" s="83">
        <f>H$10*$E$111</f>
        <v>36</v>
      </c>
      <c r="I112" s="83">
        <f t="shared" ref="I112:Q112" si="256">I$10*$E$111</f>
        <v>0</v>
      </c>
      <c r="J112" s="83">
        <f t="shared" si="256"/>
        <v>0</v>
      </c>
      <c r="K112" s="83">
        <f t="shared" si="256"/>
        <v>68</v>
      </c>
      <c r="L112" s="83">
        <f t="shared" si="256"/>
        <v>0</v>
      </c>
      <c r="M112" s="83">
        <f t="shared" si="256"/>
        <v>0</v>
      </c>
      <c r="N112" s="83">
        <f t="shared" si="256"/>
        <v>40</v>
      </c>
      <c r="O112" s="83">
        <f t="shared" si="256"/>
        <v>0</v>
      </c>
      <c r="P112" s="83">
        <f t="shared" si="256"/>
        <v>0</v>
      </c>
      <c r="Q112" s="83">
        <f t="shared" si="256"/>
        <v>0</v>
      </c>
      <c r="R112" s="167">
        <f t="shared" ref="R112:R114" si="257">SUM(H112:Q112)</f>
        <v>144</v>
      </c>
      <c r="S112" s="83">
        <f>S$10*$E$111</f>
        <v>144</v>
      </c>
      <c r="T112" s="143"/>
      <c r="U112" s="116"/>
      <c r="V112" s="118"/>
      <c r="W112" s="118"/>
      <c r="X112" s="154"/>
      <c r="Y112" s="126"/>
      <c r="Z112" s="127"/>
      <c r="AA112" s="83">
        <f>AA$10*$X$111</f>
        <v>36</v>
      </c>
      <c r="AB112" s="83">
        <f t="shared" ref="AB112:AI112" si="258">AB$10*$X$83</f>
        <v>0</v>
      </c>
      <c r="AC112" s="83">
        <f t="shared" si="258"/>
        <v>0</v>
      </c>
      <c r="AD112" s="83">
        <f>AD$10*$X$111</f>
        <v>26</v>
      </c>
      <c r="AE112" s="83">
        <f t="shared" si="258"/>
        <v>0</v>
      </c>
      <c r="AF112" s="83">
        <f t="shared" si="258"/>
        <v>0</v>
      </c>
      <c r="AG112" s="83">
        <f>AG$10*$X$111</f>
        <v>30</v>
      </c>
      <c r="AH112" s="83">
        <f t="shared" si="258"/>
        <v>0</v>
      </c>
      <c r="AI112" s="83">
        <f t="shared" si="258"/>
        <v>0</v>
      </c>
      <c r="AJ112" s="83">
        <f>AJ$10*$X$111</f>
        <v>0</v>
      </c>
      <c r="AK112" s="167">
        <f t="shared" ref="AK112:AK114" si="259">SUM(AA112:AJ112)</f>
        <v>92</v>
      </c>
      <c r="AL112" s="83">
        <f>AL$10*$X$111</f>
        <v>96</v>
      </c>
    </row>
    <row r="113" spans="1:38" ht="15.5" thickBot="1" x14ac:dyDescent="0.9">
      <c r="A113" s="45" t="s">
        <v>26</v>
      </c>
      <c r="B113" s="69" t="s">
        <v>70</v>
      </c>
      <c r="C113" s="70"/>
      <c r="D113" s="70"/>
      <c r="E113" s="61"/>
      <c r="F113" s="39"/>
      <c r="G113" s="29"/>
      <c r="H113" s="83">
        <f>H$11*$E$111</f>
        <v>24</v>
      </c>
      <c r="I113" s="83">
        <f t="shared" ref="I113:Q113" si="260">I$11*$E$111</f>
        <v>0</v>
      </c>
      <c r="J113" s="83">
        <f t="shared" si="260"/>
        <v>0</v>
      </c>
      <c r="K113" s="83">
        <f t="shared" si="260"/>
        <v>46</v>
      </c>
      <c r="L113" s="83">
        <f t="shared" si="260"/>
        <v>0</v>
      </c>
      <c r="M113" s="83">
        <f t="shared" si="260"/>
        <v>0</v>
      </c>
      <c r="N113" s="83">
        <f t="shared" si="260"/>
        <v>28</v>
      </c>
      <c r="O113" s="83">
        <f t="shared" si="260"/>
        <v>0</v>
      </c>
      <c r="P113" s="83">
        <f t="shared" si="260"/>
        <v>0</v>
      </c>
      <c r="Q113" s="83">
        <f t="shared" si="260"/>
        <v>0</v>
      </c>
      <c r="R113" s="167">
        <f t="shared" si="257"/>
        <v>98</v>
      </c>
      <c r="S113" s="83">
        <f>S$11*$E$111</f>
        <v>96</v>
      </c>
      <c r="T113" s="110"/>
      <c r="U113" s="70"/>
      <c r="V113" s="67"/>
      <c r="W113" s="67"/>
      <c r="X113" s="155"/>
      <c r="Y113" s="39"/>
      <c r="Z113" s="29"/>
      <c r="AA113" s="83">
        <f>AA$11*$X$111</f>
        <v>24</v>
      </c>
      <c r="AB113" s="83">
        <f t="shared" ref="AB113:AI113" si="261">AB$11*$X$83</f>
        <v>0</v>
      </c>
      <c r="AC113" s="83">
        <f t="shared" si="261"/>
        <v>0</v>
      </c>
      <c r="AD113" s="83">
        <f>AD$11*$X$111</f>
        <v>18</v>
      </c>
      <c r="AE113" s="83">
        <f t="shared" si="261"/>
        <v>0</v>
      </c>
      <c r="AF113" s="83">
        <f t="shared" si="261"/>
        <v>0</v>
      </c>
      <c r="AG113" s="83">
        <f>AG$11*$X$111</f>
        <v>20</v>
      </c>
      <c r="AH113" s="83">
        <f t="shared" si="261"/>
        <v>0</v>
      </c>
      <c r="AI113" s="83">
        <f t="shared" si="261"/>
        <v>0</v>
      </c>
      <c r="AJ113" s="83">
        <f>AJ$11*$X$111</f>
        <v>0</v>
      </c>
      <c r="AK113" s="167">
        <f t="shared" si="259"/>
        <v>62</v>
      </c>
      <c r="AL113" s="83">
        <f>AL$11*$X$111</f>
        <v>64</v>
      </c>
    </row>
    <row r="114" spans="1:38" ht="15.5" thickBot="1" x14ac:dyDescent="0.9">
      <c r="A114" s="46" t="s">
        <v>54</v>
      </c>
      <c r="B114" s="69" t="s">
        <v>70</v>
      </c>
      <c r="C114" s="58"/>
      <c r="D114" s="58"/>
      <c r="E114" s="62"/>
      <c r="F114" s="32"/>
      <c r="G114" s="18"/>
      <c r="H114" s="86">
        <f>H$12*$E$111</f>
        <v>8</v>
      </c>
      <c r="I114" s="86">
        <f t="shared" ref="I114:Q114" si="262">I$12*$E$111</f>
        <v>0</v>
      </c>
      <c r="J114" s="86">
        <f t="shared" si="262"/>
        <v>0</v>
      </c>
      <c r="K114" s="86">
        <f t="shared" si="262"/>
        <v>16</v>
      </c>
      <c r="L114" s="86">
        <f t="shared" si="262"/>
        <v>0</v>
      </c>
      <c r="M114" s="86">
        <f t="shared" si="262"/>
        <v>0</v>
      </c>
      <c r="N114" s="86">
        <f t="shared" si="262"/>
        <v>10</v>
      </c>
      <c r="O114" s="86">
        <f t="shared" si="262"/>
        <v>0</v>
      </c>
      <c r="P114" s="86">
        <f t="shared" si="262"/>
        <v>0</v>
      </c>
      <c r="Q114" s="86">
        <f t="shared" si="262"/>
        <v>0</v>
      </c>
      <c r="R114" s="167">
        <f t="shared" si="257"/>
        <v>34</v>
      </c>
      <c r="S114" s="86">
        <f>S$12*$E$111</f>
        <v>32</v>
      </c>
      <c r="T114" s="144"/>
      <c r="U114" s="58"/>
      <c r="V114" s="68"/>
      <c r="W114" s="68"/>
      <c r="X114" s="156"/>
      <c r="Y114" s="32"/>
      <c r="Z114" s="18"/>
      <c r="AA114" s="86">
        <f>AA$12*$X$111</f>
        <v>8</v>
      </c>
      <c r="AB114" s="86">
        <f t="shared" ref="AB114:AI114" si="263">AB$12*$X$83</f>
        <v>0</v>
      </c>
      <c r="AC114" s="86">
        <f t="shared" si="263"/>
        <v>0</v>
      </c>
      <c r="AD114" s="86">
        <f>AD$12*$X$111</f>
        <v>6</v>
      </c>
      <c r="AE114" s="86">
        <f t="shared" si="263"/>
        <v>0</v>
      </c>
      <c r="AF114" s="86">
        <f t="shared" si="263"/>
        <v>0</v>
      </c>
      <c r="AG114" s="86">
        <f>AG$12*$X$111</f>
        <v>8</v>
      </c>
      <c r="AH114" s="86">
        <f t="shared" si="263"/>
        <v>0</v>
      </c>
      <c r="AI114" s="86">
        <f t="shared" si="263"/>
        <v>0</v>
      </c>
      <c r="AJ114" s="86">
        <f>AJ$12*$X$111</f>
        <v>0</v>
      </c>
      <c r="AK114" s="169">
        <f t="shared" si="259"/>
        <v>22</v>
      </c>
      <c r="AL114" s="86">
        <f>AL$12*$X$111</f>
        <v>22</v>
      </c>
    </row>
    <row r="115" spans="1:38" ht="15.5" thickBot="1" x14ac:dyDescent="0.9">
      <c r="A115" s="125" t="s">
        <v>35</v>
      </c>
      <c r="B115" s="69" t="s">
        <v>69</v>
      </c>
      <c r="C115" s="119" t="s">
        <v>71</v>
      </c>
      <c r="D115" s="116">
        <v>183</v>
      </c>
      <c r="E115" s="117">
        <f>ROUNDUP(D115/30,0)</f>
        <v>7</v>
      </c>
      <c r="F115" s="126"/>
      <c r="G115" s="127"/>
      <c r="H115" s="50">
        <f>H$9*$E$115</f>
        <v>280</v>
      </c>
      <c r="I115" s="50">
        <f t="shared" ref="I115:Q115" si="264">I$9*$E$115</f>
        <v>0</v>
      </c>
      <c r="J115" s="50">
        <f t="shared" si="264"/>
        <v>0</v>
      </c>
      <c r="K115" s="50">
        <f t="shared" si="264"/>
        <v>518</v>
      </c>
      <c r="L115" s="50">
        <f t="shared" si="264"/>
        <v>0</v>
      </c>
      <c r="M115" s="50">
        <f t="shared" si="264"/>
        <v>0</v>
      </c>
      <c r="N115" s="50">
        <f t="shared" si="264"/>
        <v>308</v>
      </c>
      <c r="O115" s="50">
        <f t="shared" si="264"/>
        <v>0</v>
      </c>
      <c r="P115" s="50">
        <f t="shared" si="264"/>
        <v>0</v>
      </c>
      <c r="Q115" s="50">
        <f t="shared" si="264"/>
        <v>0</v>
      </c>
      <c r="R115" s="82">
        <f>SUM(H115:Q115)</f>
        <v>1106</v>
      </c>
      <c r="S115" s="50">
        <f>S$9*$E$115</f>
        <v>1113</v>
      </c>
      <c r="T115" s="110"/>
      <c r="U115" s="116">
        <v>14</v>
      </c>
      <c r="V115" s="116">
        <v>142</v>
      </c>
      <c r="W115" s="116"/>
      <c r="X115" s="149">
        <f>ROUNDUP(SUM(U115:W115)/30,0)</f>
        <v>6</v>
      </c>
      <c r="Y115" s="126"/>
      <c r="Z115" s="127"/>
      <c r="AA115" s="50">
        <f>AA$9*$X$115</f>
        <v>240</v>
      </c>
      <c r="AB115" s="50">
        <f t="shared" ref="AB115:AI115" si="265">AB$9*$X$83</f>
        <v>0</v>
      </c>
      <c r="AC115" s="50">
        <f t="shared" si="265"/>
        <v>0</v>
      </c>
      <c r="AD115" s="50">
        <f>AD$9*$X$115</f>
        <v>168</v>
      </c>
      <c r="AE115" s="50">
        <f t="shared" si="265"/>
        <v>0</v>
      </c>
      <c r="AF115" s="50">
        <f t="shared" si="265"/>
        <v>0</v>
      </c>
      <c r="AG115" s="50">
        <f>AG$9*$X$115</f>
        <v>192</v>
      </c>
      <c r="AH115" s="50">
        <f t="shared" si="265"/>
        <v>0</v>
      </c>
      <c r="AI115" s="50">
        <f t="shared" si="265"/>
        <v>0</v>
      </c>
      <c r="AJ115" s="50">
        <f>AJ$9*$X$115</f>
        <v>0</v>
      </c>
      <c r="AK115" s="82">
        <f>SUM(AA115:AJ115)</f>
        <v>600</v>
      </c>
      <c r="AL115" s="50">
        <f>AL$9*$X$115</f>
        <v>636</v>
      </c>
    </row>
    <row r="116" spans="1:38" ht="15.5" thickBot="1" x14ac:dyDescent="0.9">
      <c r="A116" s="142" t="s">
        <v>25</v>
      </c>
      <c r="B116" s="69" t="s">
        <v>69</v>
      </c>
      <c r="C116" s="116"/>
      <c r="D116" s="116"/>
      <c r="E116" s="117"/>
      <c r="F116" s="126"/>
      <c r="G116" s="127"/>
      <c r="H116" s="83">
        <f>H$10*$E$115</f>
        <v>126</v>
      </c>
      <c r="I116" s="83">
        <f t="shared" ref="I116:Q116" si="266">I$10*$E$115</f>
        <v>0</v>
      </c>
      <c r="J116" s="83">
        <f t="shared" si="266"/>
        <v>0</v>
      </c>
      <c r="K116" s="83">
        <f t="shared" si="266"/>
        <v>238</v>
      </c>
      <c r="L116" s="83">
        <f t="shared" si="266"/>
        <v>0</v>
      </c>
      <c r="M116" s="83">
        <f t="shared" si="266"/>
        <v>0</v>
      </c>
      <c r="N116" s="83">
        <f t="shared" si="266"/>
        <v>140</v>
      </c>
      <c r="O116" s="83">
        <f t="shared" si="266"/>
        <v>0</v>
      </c>
      <c r="P116" s="83">
        <f t="shared" si="266"/>
        <v>0</v>
      </c>
      <c r="Q116" s="83">
        <f t="shared" si="266"/>
        <v>0</v>
      </c>
      <c r="R116" s="167">
        <f t="shared" ref="R116:R118" si="267">SUM(H116:Q116)</f>
        <v>504</v>
      </c>
      <c r="S116" s="83">
        <f>S$10*$E$115</f>
        <v>504</v>
      </c>
      <c r="T116" s="143"/>
      <c r="U116" s="116"/>
      <c r="V116" s="118"/>
      <c r="W116" s="118"/>
      <c r="X116" s="154"/>
      <c r="Y116" s="126"/>
      <c r="Z116" s="127"/>
      <c r="AA116" s="83">
        <f>AA$10*$X$115</f>
        <v>108</v>
      </c>
      <c r="AB116" s="83">
        <f t="shared" ref="AB116:AI116" si="268">AB$10*$X$83</f>
        <v>0</v>
      </c>
      <c r="AC116" s="83">
        <f t="shared" si="268"/>
        <v>0</v>
      </c>
      <c r="AD116" s="83">
        <f>AD$10*$X$115</f>
        <v>78</v>
      </c>
      <c r="AE116" s="83">
        <f t="shared" si="268"/>
        <v>0</v>
      </c>
      <c r="AF116" s="83">
        <f t="shared" si="268"/>
        <v>0</v>
      </c>
      <c r="AG116" s="83">
        <f>AG$10*$X$115</f>
        <v>90</v>
      </c>
      <c r="AH116" s="83">
        <f t="shared" si="268"/>
        <v>0</v>
      </c>
      <c r="AI116" s="83">
        <f t="shared" si="268"/>
        <v>0</v>
      </c>
      <c r="AJ116" s="83">
        <f>AJ$10*$X$115</f>
        <v>0</v>
      </c>
      <c r="AK116" s="167">
        <f t="shared" ref="AK116:AK118" si="269">SUM(AA116:AJ116)</f>
        <v>276</v>
      </c>
      <c r="AL116" s="83">
        <f>AL$10*$X$115</f>
        <v>288</v>
      </c>
    </row>
    <row r="117" spans="1:38" ht="15.5" thickBot="1" x14ac:dyDescent="0.9">
      <c r="A117" s="45" t="s">
        <v>26</v>
      </c>
      <c r="B117" s="69" t="s">
        <v>69</v>
      </c>
      <c r="C117" s="70"/>
      <c r="D117" s="70"/>
      <c r="E117" s="61"/>
      <c r="F117" s="39"/>
      <c r="G117" s="29"/>
      <c r="H117" s="83">
        <f>H$11*$E$115</f>
        <v>84</v>
      </c>
      <c r="I117" s="83">
        <f t="shared" ref="I117:Q117" si="270">I$11*$E$115</f>
        <v>0</v>
      </c>
      <c r="J117" s="83">
        <f t="shared" si="270"/>
        <v>0</v>
      </c>
      <c r="K117" s="83">
        <f t="shared" si="270"/>
        <v>161</v>
      </c>
      <c r="L117" s="83">
        <f t="shared" si="270"/>
        <v>0</v>
      </c>
      <c r="M117" s="83">
        <f t="shared" si="270"/>
        <v>0</v>
      </c>
      <c r="N117" s="83">
        <f t="shared" si="270"/>
        <v>98</v>
      </c>
      <c r="O117" s="83">
        <f t="shared" si="270"/>
        <v>0</v>
      </c>
      <c r="P117" s="83">
        <f t="shared" si="270"/>
        <v>0</v>
      </c>
      <c r="Q117" s="83">
        <f t="shared" si="270"/>
        <v>0</v>
      </c>
      <c r="R117" s="167">
        <f t="shared" si="267"/>
        <v>343</v>
      </c>
      <c r="S117" s="83">
        <f>S$11*$E$115</f>
        <v>336</v>
      </c>
      <c r="T117" s="110"/>
      <c r="U117" s="70"/>
      <c r="V117" s="67"/>
      <c r="W117" s="67"/>
      <c r="X117" s="155"/>
      <c r="Y117" s="39"/>
      <c r="Z117" s="29"/>
      <c r="AA117" s="83">
        <f>AA$11*$X$115</f>
        <v>72</v>
      </c>
      <c r="AB117" s="83">
        <f t="shared" ref="AB117:AI117" si="271">AB$11*$X$83</f>
        <v>0</v>
      </c>
      <c r="AC117" s="83">
        <f t="shared" si="271"/>
        <v>0</v>
      </c>
      <c r="AD117" s="83">
        <f>AD$11*$X$115</f>
        <v>54</v>
      </c>
      <c r="AE117" s="83">
        <f t="shared" si="271"/>
        <v>0</v>
      </c>
      <c r="AF117" s="83">
        <f t="shared" si="271"/>
        <v>0</v>
      </c>
      <c r="AG117" s="83">
        <f>AG$11*$X$115</f>
        <v>60</v>
      </c>
      <c r="AH117" s="83">
        <f t="shared" si="271"/>
        <v>0</v>
      </c>
      <c r="AI117" s="83">
        <f t="shared" si="271"/>
        <v>0</v>
      </c>
      <c r="AJ117" s="83">
        <f>AJ$11*$X$115</f>
        <v>0</v>
      </c>
      <c r="AK117" s="167">
        <f t="shared" si="269"/>
        <v>186</v>
      </c>
      <c r="AL117" s="83">
        <f>AL$11*$X$115</f>
        <v>192</v>
      </c>
    </row>
    <row r="118" spans="1:38" ht="15.5" thickBot="1" x14ac:dyDescent="0.9">
      <c r="A118" s="46" t="s">
        <v>54</v>
      </c>
      <c r="B118" s="69" t="s">
        <v>69</v>
      </c>
      <c r="C118" s="58"/>
      <c r="D118" s="58"/>
      <c r="E118" s="62"/>
      <c r="F118" s="32"/>
      <c r="G118" s="18"/>
      <c r="H118" s="86">
        <f>H$12*$E$115</f>
        <v>28</v>
      </c>
      <c r="I118" s="86">
        <f t="shared" ref="I118:Q118" si="272">I$12*$E$115</f>
        <v>0</v>
      </c>
      <c r="J118" s="86">
        <f t="shared" si="272"/>
        <v>0</v>
      </c>
      <c r="K118" s="86">
        <f t="shared" si="272"/>
        <v>56</v>
      </c>
      <c r="L118" s="86">
        <f t="shared" si="272"/>
        <v>0</v>
      </c>
      <c r="M118" s="86">
        <f t="shared" si="272"/>
        <v>0</v>
      </c>
      <c r="N118" s="86">
        <f t="shared" si="272"/>
        <v>35</v>
      </c>
      <c r="O118" s="86">
        <f t="shared" si="272"/>
        <v>0</v>
      </c>
      <c r="P118" s="86">
        <f t="shared" si="272"/>
        <v>0</v>
      </c>
      <c r="Q118" s="86">
        <f t="shared" si="272"/>
        <v>0</v>
      </c>
      <c r="R118" s="167">
        <f t="shared" si="267"/>
        <v>119</v>
      </c>
      <c r="S118" s="86">
        <f>S$12*$E$115</f>
        <v>112</v>
      </c>
      <c r="T118" s="144"/>
      <c r="U118" s="58"/>
      <c r="V118" s="68"/>
      <c r="W118" s="68"/>
      <c r="X118" s="156"/>
      <c r="Y118" s="32"/>
      <c r="Z118" s="18"/>
      <c r="AA118" s="86">
        <f>AA$12*$X$115</f>
        <v>24</v>
      </c>
      <c r="AB118" s="86">
        <f t="shared" ref="AB118:AI118" si="273">AB$12*$X$83</f>
        <v>0</v>
      </c>
      <c r="AC118" s="86">
        <f t="shared" si="273"/>
        <v>0</v>
      </c>
      <c r="AD118" s="86">
        <f>AD$12*$X$115</f>
        <v>18</v>
      </c>
      <c r="AE118" s="86">
        <f t="shared" si="273"/>
        <v>0</v>
      </c>
      <c r="AF118" s="86">
        <f t="shared" si="273"/>
        <v>0</v>
      </c>
      <c r="AG118" s="86">
        <f>AG$12*$X$115</f>
        <v>24</v>
      </c>
      <c r="AH118" s="86">
        <f t="shared" si="273"/>
        <v>0</v>
      </c>
      <c r="AI118" s="86">
        <f t="shared" si="273"/>
        <v>0</v>
      </c>
      <c r="AJ118" s="86">
        <f>AJ$12*$X$115</f>
        <v>0</v>
      </c>
      <c r="AK118" s="169">
        <f t="shared" si="269"/>
        <v>66</v>
      </c>
      <c r="AL118" s="86">
        <f>AL$12*$X$115</f>
        <v>66</v>
      </c>
    </row>
    <row r="119" spans="1:38" ht="15.5" thickBot="1" x14ac:dyDescent="0.9">
      <c r="A119" s="125" t="s">
        <v>35</v>
      </c>
      <c r="B119" s="69" t="s">
        <v>68</v>
      </c>
      <c r="C119" s="119" t="s">
        <v>71</v>
      </c>
      <c r="D119" s="116">
        <v>29</v>
      </c>
      <c r="E119" s="117">
        <f>ROUNDUP(D119/30,0)</f>
        <v>1</v>
      </c>
      <c r="F119" s="126"/>
      <c r="G119" s="127"/>
      <c r="H119" s="50">
        <f>H$9*$E$119</f>
        <v>40</v>
      </c>
      <c r="I119" s="50">
        <f t="shared" ref="I119:Q119" si="274">I$9*$E$119</f>
        <v>0</v>
      </c>
      <c r="J119" s="50">
        <f t="shared" si="274"/>
        <v>0</v>
      </c>
      <c r="K119" s="50">
        <f t="shared" si="274"/>
        <v>74</v>
      </c>
      <c r="L119" s="50">
        <f t="shared" si="274"/>
        <v>0</v>
      </c>
      <c r="M119" s="50">
        <f t="shared" si="274"/>
        <v>0</v>
      </c>
      <c r="N119" s="50">
        <f t="shared" si="274"/>
        <v>44</v>
      </c>
      <c r="O119" s="50">
        <f t="shared" si="274"/>
        <v>0</v>
      </c>
      <c r="P119" s="50">
        <f t="shared" si="274"/>
        <v>0</v>
      </c>
      <c r="Q119" s="50">
        <f t="shared" si="274"/>
        <v>0</v>
      </c>
      <c r="R119" s="82">
        <f>SUM(H119:Q119)</f>
        <v>158</v>
      </c>
      <c r="S119" s="50">
        <f>S$9*$E$119</f>
        <v>159</v>
      </c>
      <c r="T119" s="110"/>
      <c r="U119" s="116">
        <v>15</v>
      </c>
      <c r="V119" s="116"/>
      <c r="W119" s="116"/>
      <c r="X119" s="149">
        <f>ROUNDUP(SUM(U119:W119)/30,0)</f>
        <v>1</v>
      </c>
      <c r="Y119" s="126"/>
      <c r="Z119" s="127"/>
      <c r="AA119" s="50">
        <f>AA$9*$X$119</f>
        <v>40</v>
      </c>
      <c r="AB119" s="50">
        <f t="shared" ref="AB119:AI119" si="275">AB$9*$X$83</f>
        <v>0</v>
      </c>
      <c r="AC119" s="50">
        <f t="shared" si="275"/>
        <v>0</v>
      </c>
      <c r="AD119" s="50">
        <f>AD$9*$X$119</f>
        <v>28</v>
      </c>
      <c r="AE119" s="50">
        <f t="shared" si="275"/>
        <v>0</v>
      </c>
      <c r="AF119" s="50">
        <f t="shared" si="275"/>
        <v>0</v>
      </c>
      <c r="AG119" s="50">
        <f>AG$9*$X$119</f>
        <v>32</v>
      </c>
      <c r="AH119" s="50">
        <f t="shared" si="275"/>
        <v>0</v>
      </c>
      <c r="AI119" s="50">
        <f t="shared" si="275"/>
        <v>0</v>
      </c>
      <c r="AJ119" s="50">
        <f>AJ$9*$X$119</f>
        <v>0</v>
      </c>
      <c r="AK119" s="82">
        <f>SUM(AA119:AJ119)</f>
        <v>100</v>
      </c>
      <c r="AL119" s="50">
        <f>AL$9*$X$119</f>
        <v>106</v>
      </c>
    </row>
    <row r="120" spans="1:38" ht="15.5" thickBot="1" x14ac:dyDescent="0.9">
      <c r="A120" s="142" t="s">
        <v>25</v>
      </c>
      <c r="B120" s="69" t="s">
        <v>68</v>
      </c>
      <c r="C120" s="116"/>
      <c r="D120" s="116"/>
      <c r="E120" s="117"/>
      <c r="F120" s="126"/>
      <c r="G120" s="127"/>
      <c r="H120" s="83">
        <f>H$10*$E$119</f>
        <v>18</v>
      </c>
      <c r="I120" s="83">
        <f t="shared" ref="I120:Q120" si="276">I$10*$E$119</f>
        <v>0</v>
      </c>
      <c r="J120" s="83">
        <f t="shared" si="276"/>
        <v>0</v>
      </c>
      <c r="K120" s="83">
        <f t="shared" si="276"/>
        <v>34</v>
      </c>
      <c r="L120" s="83">
        <f t="shared" si="276"/>
        <v>0</v>
      </c>
      <c r="M120" s="83">
        <f t="shared" si="276"/>
        <v>0</v>
      </c>
      <c r="N120" s="83">
        <f t="shared" si="276"/>
        <v>20</v>
      </c>
      <c r="O120" s="83">
        <f t="shared" si="276"/>
        <v>0</v>
      </c>
      <c r="P120" s="83">
        <f t="shared" si="276"/>
        <v>0</v>
      </c>
      <c r="Q120" s="83">
        <f t="shared" si="276"/>
        <v>0</v>
      </c>
      <c r="R120" s="167">
        <f t="shared" ref="R120:R122" si="277">SUM(H120:Q120)</f>
        <v>72</v>
      </c>
      <c r="S120" s="83">
        <f>S$10*$E$119</f>
        <v>72</v>
      </c>
      <c r="T120" s="143"/>
      <c r="U120" s="116"/>
      <c r="V120" s="118"/>
      <c r="W120" s="118"/>
      <c r="X120" s="154"/>
      <c r="Y120" s="126"/>
      <c r="Z120" s="127"/>
      <c r="AA120" s="83">
        <f>AA$10*$X$119</f>
        <v>18</v>
      </c>
      <c r="AB120" s="83">
        <f t="shared" ref="AB120:AI120" si="278">AB$10*$X$83</f>
        <v>0</v>
      </c>
      <c r="AC120" s="83">
        <f t="shared" si="278"/>
        <v>0</v>
      </c>
      <c r="AD120" s="83">
        <f>AD$10*$X$119</f>
        <v>13</v>
      </c>
      <c r="AE120" s="83">
        <f t="shared" si="278"/>
        <v>0</v>
      </c>
      <c r="AF120" s="83">
        <f t="shared" si="278"/>
        <v>0</v>
      </c>
      <c r="AG120" s="83">
        <f>AG$10*$X$119</f>
        <v>15</v>
      </c>
      <c r="AH120" s="83">
        <f t="shared" si="278"/>
        <v>0</v>
      </c>
      <c r="AI120" s="83">
        <f t="shared" si="278"/>
        <v>0</v>
      </c>
      <c r="AJ120" s="83">
        <f>AJ$10*$X$119</f>
        <v>0</v>
      </c>
      <c r="AK120" s="167">
        <f t="shared" ref="AK120:AK122" si="279">SUM(AA120:AJ120)</f>
        <v>46</v>
      </c>
      <c r="AL120" s="83">
        <f>AL$10*$X$119</f>
        <v>48</v>
      </c>
    </row>
    <row r="121" spans="1:38" ht="15.5" thickBot="1" x14ac:dyDescent="0.9">
      <c r="A121" s="45" t="s">
        <v>26</v>
      </c>
      <c r="B121" s="69" t="s">
        <v>68</v>
      </c>
      <c r="C121" s="70"/>
      <c r="D121" s="70"/>
      <c r="E121" s="61"/>
      <c r="F121" s="39"/>
      <c r="G121" s="29"/>
      <c r="H121" s="83">
        <f>H$11*$E$119</f>
        <v>12</v>
      </c>
      <c r="I121" s="83">
        <f t="shared" ref="I121:Q121" si="280">I$11*$E$119</f>
        <v>0</v>
      </c>
      <c r="J121" s="83">
        <f t="shared" si="280"/>
        <v>0</v>
      </c>
      <c r="K121" s="83">
        <f t="shared" si="280"/>
        <v>23</v>
      </c>
      <c r="L121" s="83">
        <f t="shared" si="280"/>
        <v>0</v>
      </c>
      <c r="M121" s="83">
        <f t="shared" si="280"/>
        <v>0</v>
      </c>
      <c r="N121" s="83">
        <f t="shared" si="280"/>
        <v>14</v>
      </c>
      <c r="O121" s="83">
        <f t="shared" si="280"/>
        <v>0</v>
      </c>
      <c r="P121" s="83">
        <f t="shared" si="280"/>
        <v>0</v>
      </c>
      <c r="Q121" s="83">
        <f t="shared" si="280"/>
        <v>0</v>
      </c>
      <c r="R121" s="167">
        <f t="shared" si="277"/>
        <v>49</v>
      </c>
      <c r="S121" s="83">
        <f>S$11*$E$119</f>
        <v>48</v>
      </c>
      <c r="T121" s="110"/>
      <c r="U121" s="70"/>
      <c r="V121" s="67"/>
      <c r="W121" s="67"/>
      <c r="X121" s="155"/>
      <c r="Y121" s="39"/>
      <c r="Z121" s="29"/>
      <c r="AA121" s="83">
        <f>AA$11*$X$119</f>
        <v>12</v>
      </c>
      <c r="AB121" s="83">
        <f t="shared" ref="AB121:AI121" si="281">AB$11*$X$83</f>
        <v>0</v>
      </c>
      <c r="AC121" s="83">
        <f t="shared" si="281"/>
        <v>0</v>
      </c>
      <c r="AD121" s="83">
        <f>AD$11*$X$119</f>
        <v>9</v>
      </c>
      <c r="AE121" s="83">
        <f t="shared" si="281"/>
        <v>0</v>
      </c>
      <c r="AF121" s="83">
        <f t="shared" si="281"/>
        <v>0</v>
      </c>
      <c r="AG121" s="83">
        <f>AG$11*$X$119</f>
        <v>10</v>
      </c>
      <c r="AH121" s="83">
        <f t="shared" si="281"/>
        <v>0</v>
      </c>
      <c r="AI121" s="83">
        <f t="shared" si="281"/>
        <v>0</v>
      </c>
      <c r="AJ121" s="83">
        <f>AJ$11*$X$119</f>
        <v>0</v>
      </c>
      <c r="AK121" s="167">
        <f t="shared" si="279"/>
        <v>31</v>
      </c>
      <c r="AL121" s="83">
        <f>AL$11*$X$119</f>
        <v>32</v>
      </c>
    </row>
    <row r="122" spans="1:38" ht="15.5" thickBot="1" x14ac:dyDescent="0.9">
      <c r="A122" s="46" t="s">
        <v>54</v>
      </c>
      <c r="B122" s="69" t="s">
        <v>68</v>
      </c>
      <c r="C122" s="58"/>
      <c r="D122" s="58"/>
      <c r="E122" s="62"/>
      <c r="F122" s="32"/>
      <c r="G122" s="18"/>
      <c r="H122" s="86">
        <f>H$12*$E$119</f>
        <v>4</v>
      </c>
      <c r="I122" s="86">
        <f t="shared" ref="I122:Q122" si="282">I$12*$E$119</f>
        <v>0</v>
      </c>
      <c r="J122" s="86">
        <f t="shared" si="282"/>
        <v>0</v>
      </c>
      <c r="K122" s="86">
        <f t="shared" si="282"/>
        <v>8</v>
      </c>
      <c r="L122" s="86">
        <f t="shared" si="282"/>
        <v>0</v>
      </c>
      <c r="M122" s="86">
        <f t="shared" si="282"/>
        <v>0</v>
      </c>
      <c r="N122" s="86">
        <f t="shared" si="282"/>
        <v>5</v>
      </c>
      <c r="O122" s="86">
        <f t="shared" si="282"/>
        <v>0</v>
      </c>
      <c r="P122" s="86">
        <f t="shared" si="282"/>
        <v>0</v>
      </c>
      <c r="Q122" s="86">
        <f t="shared" si="282"/>
        <v>0</v>
      </c>
      <c r="R122" s="167">
        <f t="shared" si="277"/>
        <v>17</v>
      </c>
      <c r="S122" s="86">
        <f>S$12*$E$119</f>
        <v>16</v>
      </c>
      <c r="T122" s="144"/>
      <c r="U122" s="58"/>
      <c r="V122" s="68"/>
      <c r="W122" s="68"/>
      <c r="X122" s="156"/>
      <c r="Y122" s="32"/>
      <c r="Z122" s="18"/>
      <c r="AA122" s="86">
        <f>AA$12*$X$119</f>
        <v>4</v>
      </c>
      <c r="AB122" s="86">
        <f t="shared" ref="AB122:AI122" si="283">AB$12*$X$83</f>
        <v>0</v>
      </c>
      <c r="AC122" s="86">
        <f t="shared" si="283"/>
        <v>0</v>
      </c>
      <c r="AD122" s="86">
        <f>AD$12*$X$119</f>
        <v>3</v>
      </c>
      <c r="AE122" s="86">
        <f t="shared" si="283"/>
        <v>0</v>
      </c>
      <c r="AF122" s="86">
        <f t="shared" si="283"/>
        <v>0</v>
      </c>
      <c r="AG122" s="86">
        <f>AG$12*$X$119</f>
        <v>4</v>
      </c>
      <c r="AH122" s="86">
        <f t="shared" si="283"/>
        <v>0</v>
      </c>
      <c r="AI122" s="86">
        <f t="shared" si="283"/>
        <v>0</v>
      </c>
      <c r="AJ122" s="86">
        <f>AJ$12*$X$119</f>
        <v>0</v>
      </c>
      <c r="AK122" s="169">
        <f t="shared" si="279"/>
        <v>11</v>
      </c>
      <c r="AL122" s="86">
        <f>AL$12*$X$119</f>
        <v>11</v>
      </c>
    </row>
    <row r="123" spans="1:38" ht="15.5" thickBot="1" x14ac:dyDescent="0.9">
      <c r="A123" s="125" t="s">
        <v>35</v>
      </c>
      <c r="B123" s="69" t="s">
        <v>67</v>
      </c>
      <c r="C123" s="119" t="s">
        <v>71</v>
      </c>
      <c r="D123" s="116">
        <v>24</v>
      </c>
      <c r="E123" s="117">
        <f>ROUNDUP(D123/30,0)</f>
        <v>1</v>
      </c>
      <c r="F123" s="126"/>
      <c r="G123" s="127"/>
      <c r="H123" s="50">
        <f>H$9*$E$123</f>
        <v>40</v>
      </c>
      <c r="I123" s="50">
        <f t="shared" ref="I123:Q123" si="284">I$9*$E$123</f>
        <v>0</v>
      </c>
      <c r="J123" s="50">
        <f t="shared" si="284"/>
        <v>0</v>
      </c>
      <c r="K123" s="50">
        <f t="shared" si="284"/>
        <v>74</v>
      </c>
      <c r="L123" s="50">
        <f t="shared" si="284"/>
        <v>0</v>
      </c>
      <c r="M123" s="50">
        <f t="shared" si="284"/>
        <v>0</v>
      </c>
      <c r="N123" s="50">
        <f t="shared" si="284"/>
        <v>44</v>
      </c>
      <c r="O123" s="50">
        <f t="shared" si="284"/>
        <v>0</v>
      </c>
      <c r="P123" s="50">
        <f t="shared" si="284"/>
        <v>0</v>
      </c>
      <c r="Q123" s="50">
        <f t="shared" si="284"/>
        <v>0</v>
      </c>
      <c r="R123" s="82">
        <f>SUM(H123:Q123)</f>
        <v>158</v>
      </c>
      <c r="S123" s="50">
        <f>S$9*$E$123</f>
        <v>159</v>
      </c>
      <c r="T123" s="110"/>
      <c r="U123" s="116">
        <v>13</v>
      </c>
      <c r="V123" s="116"/>
      <c r="W123" s="116"/>
      <c r="X123" s="149">
        <f>ROUNDUP(SUM(U123:W123)/30,0)</f>
        <v>1</v>
      </c>
      <c r="Y123" s="126"/>
      <c r="Z123" s="127"/>
      <c r="AA123" s="50">
        <f>AA$9*$X$123</f>
        <v>40</v>
      </c>
      <c r="AB123" s="50">
        <f t="shared" ref="AB123:AI123" si="285">AB$9*$X$83</f>
        <v>0</v>
      </c>
      <c r="AC123" s="50">
        <f t="shared" si="285"/>
        <v>0</v>
      </c>
      <c r="AD123" s="50">
        <f>AD$9*$X$123</f>
        <v>28</v>
      </c>
      <c r="AE123" s="50">
        <f t="shared" si="285"/>
        <v>0</v>
      </c>
      <c r="AF123" s="50">
        <f t="shared" si="285"/>
        <v>0</v>
      </c>
      <c r="AG123" s="50">
        <f>AG$9*$X$123</f>
        <v>32</v>
      </c>
      <c r="AH123" s="50">
        <f t="shared" si="285"/>
        <v>0</v>
      </c>
      <c r="AI123" s="50">
        <f t="shared" si="285"/>
        <v>0</v>
      </c>
      <c r="AJ123" s="50">
        <f>AJ$9*$X$123</f>
        <v>0</v>
      </c>
      <c r="AK123" s="82">
        <f>SUM(AA123:AJ123)</f>
        <v>100</v>
      </c>
      <c r="AL123" s="50">
        <f>AL$9*$X$123</f>
        <v>106</v>
      </c>
    </row>
    <row r="124" spans="1:38" ht="15.5" thickBot="1" x14ac:dyDescent="0.9">
      <c r="A124" s="142" t="s">
        <v>25</v>
      </c>
      <c r="B124" s="69" t="s">
        <v>67</v>
      </c>
      <c r="C124" s="116"/>
      <c r="D124" s="116"/>
      <c r="E124" s="117"/>
      <c r="F124" s="126"/>
      <c r="G124" s="127"/>
      <c r="H124" s="83">
        <f>H$10*$E$123</f>
        <v>18</v>
      </c>
      <c r="I124" s="83">
        <f t="shared" ref="I124:Q124" si="286">I$10*$E$123</f>
        <v>0</v>
      </c>
      <c r="J124" s="83">
        <f t="shared" si="286"/>
        <v>0</v>
      </c>
      <c r="K124" s="83">
        <f t="shared" si="286"/>
        <v>34</v>
      </c>
      <c r="L124" s="83">
        <f t="shared" si="286"/>
        <v>0</v>
      </c>
      <c r="M124" s="83">
        <f t="shared" si="286"/>
        <v>0</v>
      </c>
      <c r="N124" s="83">
        <f t="shared" si="286"/>
        <v>20</v>
      </c>
      <c r="O124" s="83">
        <f t="shared" si="286"/>
        <v>0</v>
      </c>
      <c r="P124" s="83">
        <f t="shared" si="286"/>
        <v>0</v>
      </c>
      <c r="Q124" s="83">
        <f t="shared" si="286"/>
        <v>0</v>
      </c>
      <c r="R124" s="167">
        <f t="shared" ref="R124:R126" si="287">SUM(H124:Q124)</f>
        <v>72</v>
      </c>
      <c r="S124" s="83">
        <f>S$10*$E$123</f>
        <v>72</v>
      </c>
      <c r="T124" s="143"/>
      <c r="U124" s="116"/>
      <c r="V124" s="118"/>
      <c r="W124" s="118"/>
      <c r="X124" s="154"/>
      <c r="Y124" s="126"/>
      <c r="Z124" s="127"/>
      <c r="AA124" s="83">
        <f>AA$10*$X$123</f>
        <v>18</v>
      </c>
      <c r="AB124" s="83">
        <f t="shared" ref="AB124:AI124" si="288">AB$10*$X$83</f>
        <v>0</v>
      </c>
      <c r="AC124" s="83">
        <f t="shared" si="288"/>
        <v>0</v>
      </c>
      <c r="AD124" s="83">
        <f>AD$10*$X$123</f>
        <v>13</v>
      </c>
      <c r="AE124" s="83">
        <f t="shared" si="288"/>
        <v>0</v>
      </c>
      <c r="AF124" s="83">
        <f t="shared" si="288"/>
        <v>0</v>
      </c>
      <c r="AG124" s="83">
        <f>AG$10*$X$123</f>
        <v>15</v>
      </c>
      <c r="AH124" s="83">
        <f t="shared" si="288"/>
        <v>0</v>
      </c>
      <c r="AI124" s="83">
        <f t="shared" si="288"/>
        <v>0</v>
      </c>
      <c r="AJ124" s="83">
        <f>AJ$10*$X$123</f>
        <v>0</v>
      </c>
      <c r="AK124" s="167">
        <f t="shared" ref="AK124:AK126" si="289">SUM(AA124:AJ124)</f>
        <v>46</v>
      </c>
      <c r="AL124" s="83">
        <f>AL$10*$X$123</f>
        <v>48</v>
      </c>
    </row>
    <row r="125" spans="1:38" ht="15.5" thickBot="1" x14ac:dyDescent="0.9">
      <c r="A125" s="45" t="s">
        <v>26</v>
      </c>
      <c r="B125" s="69" t="s">
        <v>67</v>
      </c>
      <c r="C125" s="70"/>
      <c r="D125" s="70"/>
      <c r="E125" s="61"/>
      <c r="F125" s="39"/>
      <c r="G125" s="29"/>
      <c r="H125" s="83">
        <f>H$11*$E$123</f>
        <v>12</v>
      </c>
      <c r="I125" s="83">
        <f t="shared" ref="I125:Q125" si="290">I$11*$E$123</f>
        <v>0</v>
      </c>
      <c r="J125" s="83">
        <f t="shared" si="290"/>
        <v>0</v>
      </c>
      <c r="K125" s="83">
        <f t="shared" si="290"/>
        <v>23</v>
      </c>
      <c r="L125" s="83">
        <f t="shared" si="290"/>
        <v>0</v>
      </c>
      <c r="M125" s="83">
        <f t="shared" si="290"/>
        <v>0</v>
      </c>
      <c r="N125" s="83">
        <f t="shared" si="290"/>
        <v>14</v>
      </c>
      <c r="O125" s="83">
        <f t="shared" si="290"/>
        <v>0</v>
      </c>
      <c r="P125" s="83">
        <f t="shared" si="290"/>
        <v>0</v>
      </c>
      <c r="Q125" s="83">
        <f t="shared" si="290"/>
        <v>0</v>
      </c>
      <c r="R125" s="167">
        <f t="shared" si="287"/>
        <v>49</v>
      </c>
      <c r="S125" s="83">
        <f>S$11*$E$123</f>
        <v>48</v>
      </c>
      <c r="T125" s="110"/>
      <c r="U125" s="70"/>
      <c r="V125" s="67"/>
      <c r="W125" s="67"/>
      <c r="X125" s="155"/>
      <c r="Y125" s="39"/>
      <c r="Z125" s="29"/>
      <c r="AA125" s="83">
        <f>AA$11*$X$123</f>
        <v>12</v>
      </c>
      <c r="AB125" s="83">
        <f t="shared" ref="AB125:AI125" si="291">AB$11*$X$83</f>
        <v>0</v>
      </c>
      <c r="AC125" s="83">
        <f t="shared" si="291"/>
        <v>0</v>
      </c>
      <c r="AD125" s="83">
        <f>AD$11*$X$123</f>
        <v>9</v>
      </c>
      <c r="AE125" s="83">
        <f t="shared" si="291"/>
        <v>0</v>
      </c>
      <c r="AF125" s="83">
        <f t="shared" si="291"/>
        <v>0</v>
      </c>
      <c r="AG125" s="83">
        <f>AG$11*$X$123</f>
        <v>10</v>
      </c>
      <c r="AH125" s="83">
        <f t="shared" si="291"/>
        <v>0</v>
      </c>
      <c r="AI125" s="83">
        <f t="shared" si="291"/>
        <v>0</v>
      </c>
      <c r="AJ125" s="83">
        <f>AJ$11*$X$123</f>
        <v>0</v>
      </c>
      <c r="AK125" s="167">
        <f t="shared" si="289"/>
        <v>31</v>
      </c>
      <c r="AL125" s="83">
        <f>AL$11*$X$123</f>
        <v>32</v>
      </c>
    </row>
    <row r="126" spans="1:38" ht="15.5" thickBot="1" x14ac:dyDescent="0.9">
      <c r="A126" s="46" t="s">
        <v>54</v>
      </c>
      <c r="B126" s="69" t="s">
        <v>67</v>
      </c>
      <c r="C126" s="58"/>
      <c r="D126" s="58"/>
      <c r="E126" s="62"/>
      <c r="F126" s="32"/>
      <c r="G126" s="18"/>
      <c r="H126" s="86">
        <f>H$12*$E$123</f>
        <v>4</v>
      </c>
      <c r="I126" s="86">
        <f t="shared" ref="I126:Q126" si="292">I$12*$E$123</f>
        <v>0</v>
      </c>
      <c r="J126" s="86">
        <f t="shared" si="292"/>
        <v>0</v>
      </c>
      <c r="K126" s="86">
        <f t="shared" si="292"/>
        <v>8</v>
      </c>
      <c r="L126" s="86">
        <f t="shared" si="292"/>
        <v>0</v>
      </c>
      <c r="M126" s="86">
        <f t="shared" si="292"/>
        <v>0</v>
      </c>
      <c r="N126" s="86">
        <f t="shared" si="292"/>
        <v>5</v>
      </c>
      <c r="O126" s="86">
        <f t="shared" si="292"/>
        <v>0</v>
      </c>
      <c r="P126" s="86">
        <f t="shared" si="292"/>
        <v>0</v>
      </c>
      <c r="Q126" s="86">
        <f t="shared" si="292"/>
        <v>0</v>
      </c>
      <c r="R126" s="167">
        <f t="shared" si="287"/>
        <v>17</v>
      </c>
      <c r="S126" s="86">
        <f>S$12*$E$123</f>
        <v>16</v>
      </c>
      <c r="T126" s="144"/>
      <c r="U126" s="58"/>
      <c r="V126" s="68"/>
      <c r="W126" s="68"/>
      <c r="X126" s="156"/>
      <c r="Y126" s="32"/>
      <c r="Z126" s="18"/>
      <c r="AA126" s="86">
        <f>AA$12*$X$123</f>
        <v>4</v>
      </c>
      <c r="AB126" s="86">
        <f t="shared" ref="AB126:AI126" si="293">AB$12*$X$83</f>
        <v>0</v>
      </c>
      <c r="AC126" s="86">
        <f t="shared" si="293"/>
        <v>0</v>
      </c>
      <c r="AD126" s="86">
        <f>AD$12*$X$123</f>
        <v>3</v>
      </c>
      <c r="AE126" s="86">
        <f t="shared" si="293"/>
        <v>0</v>
      </c>
      <c r="AF126" s="86">
        <f t="shared" si="293"/>
        <v>0</v>
      </c>
      <c r="AG126" s="86">
        <f>AG$12*$X$123</f>
        <v>4</v>
      </c>
      <c r="AH126" s="86">
        <f t="shared" si="293"/>
        <v>0</v>
      </c>
      <c r="AI126" s="86">
        <f t="shared" si="293"/>
        <v>0</v>
      </c>
      <c r="AJ126" s="86">
        <f>AJ$12*$X$123</f>
        <v>0</v>
      </c>
      <c r="AK126" s="169">
        <f t="shared" si="289"/>
        <v>11</v>
      </c>
      <c r="AL126" s="86">
        <f>AL$12*$X$123</f>
        <v>11</v>
      </c>
    </row>
    <row r="127" spans="1:38" ht="15.5" thickBot="1" x14ac:dyDescent="0.9">
      <c r="A127" s="125" t="s">
        <v>35</v>
      </c>
      <c r="B127" s="69" t="s">
        <v>72</v>
      </c>
      <c r="C127" s="119" t="s">
        <v>71</v>
      </c>
      <c r="D127" s="116">
        <v>41</v>
      </c>
      <c r="E127" s="117">
        <f>ROUNDUP(D127/30,0)</f>
        <v>2</v>
      </c>
      <c r="F127" s="126"/>
      <c r="G127" s="127"/>
      <c r="H127" s="50">
        <f>H$9*$E$127</f>
        <v>80</v>
      </c>
      <c r="I127" s="50">
        <f t="shared" ref="I127:Q127" si="294">I$9*$E$127</f>
        <v>0</v>
      </c>
      <c r="J127" s="50">
        <f t="shared" si="294"/>
        <v>0</v>
      </c>
      <c r="K127" s="50">
        <f t="shared" si="294"/>
        <v>148</v>
      </c>
      <c r="L127" s="50">
        <f t="shared" si="294"/>
        <v>0</v>
      </c>
      <c r="M127" s="50">
        <f t="shared" si="294"/>
        <v>0</v>
      </c>
      <c r="N127" s="50">
        <f t="shared" si="294"/>
        <v>88</v>
      </c>
      <c r="O127" s="50">
        <f t="shared" si="294"/>
        <v>0</v>
      </c>
      <c r="P127" s="50">
        <f t="shared" si="294"/>
        <v>0</v>
      </c>
      <c r="Q127" s="50">
        <f t="shared" si="294"/>
        <v>0</v>
      </c>
      <c r="R127" s="82">
        <f>SUM(H127:Q127)</f>
        <v>316</v>
      </c>
      <c r="S127" s="50">
        <f>S$9*$E$127</f>
        <v>318</v>
      </c>
      <c r="T127" s="110"/>
      <c r="U127" s="116">
        <v>36</v>
      </c>
      <c r="V127" s="116">
        <v>3</v>
      </c>
      <c r="W127" s="116"/>
      <c r="X127" s="149">
        <f>ROUNDUP(SUM(U127:W127)/30,0)</f>
        <v>2</v>
      </c>
      <c r="Y127" s="126"/>
      <c r="Z127" s="127"/>
      <c r="AA127" s="50">
        <f>AA$9*$X$127</f>
        <v>80</v>
      </c>
      <c r="AB127" s="50">
        <f t="shared" ref="AB127:AI127" si="295">AB$9*$X$83</f>
        <v>0</v>
      </c>
      <c r="AC127" s="50">
        <f t="shared" si="295"/>
        <v>0</v>
      </c>
      <c r="AD127" s="50">
        <f>AD$9*$X$127</f>
        <v>56</v>
      </c>
      <c r="AE127" s="50">
        <f t="shared" si="295"/>
        <v>0</v>
      </c>
      <c r="AF127" s="50">
        <f t="shared" si="295"/>
        <v>0</v>
      </c>
      <c r="AG127" s="50">
        <f>AG$9*$X$127</f>
        <v>64</v>
      </c>
      <c r="AH127" s="50">
        <f t="shared" si="295"/>
        <v>0</v>
      </c>
      <c r="AI127" s="50">
        <f t="shared" si="295"/>
        <v>0</v>
      </c>
      <c r="AJ127" s="50">
        <f>AJ$9*$X$127</f>
        <v>0</v>
      </c>
      <c r="AK127" s="82">
        <f>SUM(AA127:AJ127)</f>
        <v>200</v>
      </c>
      <c r="AL127" s="50">
        <f>AL$9*$X$127</f>
        <v>212</v>
      </c>
    </row>
    <row r="128" spans="1:38" ht="15.5" thickBot="1" x14ac:dyDescent="0.9">
      <c r="A128" s="142" t="s">
        <v>25</v>
      </c>
      <c r="B128" s="69" t="s">
        <v>72</v>
      </c>
      <c r="C128" s="116"/>
      <c r="D128" s="116"/>
      <c r="E128" s="117"/>
      <c r="F128" s="126"/>
      <c r="G128" s="127"/>
      <c r="H128" s="83">
        <f>H$10*$E$127</f>
        <v>36</v>
      </c>
      <c r="I128" s="83">
        <f t="shared" ref="I128:Q128" si="296">I$10*$E$127</f>
        <v>0</v>
      </c>
      <c r="J128" s="83">
        <f t="shared" si="296"/>
        <v>0</v>
      </c>
      <c r="K128" s="83">
        <f t="shared" si="296"/>
        <v>68</v>
      </c>
      <c r="L128" s="83">
        <f t="shared" si="296"/>
        <v>0</v>
      </c>
      <c r="M128" s="83">
        <f t="shared" si="296"/>
        <v>0</v>
      </c>
      <c r="N128" s="83">
        <f t="shared" si="296"/>
        <v>40</v>
      </c>
      <c r="O128" s="83">
        <f t="shared" si="296"/>
        <v>0</v>
      </c>
      <c r="P128" s="83">
        <f t="shared" si="296"/>
        <v>0</v>
      </c>
      <c r="Q128" s="83">
        <f t="shared" si="296"/>
        <v>0</v>
      </c>
      <c r="R128" s="167">
        <f t="shared" ref="R128:R130" si="297">SUM(H128:Q128)</f>
        <v>144</v>
      </c>
      <c r="S128" s="83">
        <f>S$10*$E$127</f>
        <v>144</v>
      </c>
      <c r="T128" s="143"/>
      <c r="U128" s="116"/>
      <c r="V128" s="118"/>
      <c r="W128" s="118"/>
      <c r="X128" s="154"/>
      <c r="Y128" s="126"/>
      <c r="Z128" s="127"/>
      <c r="AA128" s="83">
        <f>AA$10*$X$127</f>
        <v>36</v>
      </c>
      <c r="AB128" s="83">
        <f t="shared" ref="AB128:AI128" si="298">AB$10*$X$83</f>
        <v>0</v>
      </c>
      <c r="AC128" s="83">
        <f t="shared" si="298"/>
        <v>0</v>
      </c>
      <c r="AD128" s="83">
        <f>AD$10*$X$127</f>
        <v>26</v>
      </c>
      <c r="AE128" s="83">
        <f t="shared" si="298"/>
        <v>0</v>
      </c>
      <c r="AF128" s="83">
        <f t="shared" si="298"/>
        <v>0</v>
      </c>
      <c r="AG128" s="83">
        <f>AG$10*$X$127</f>
        <v>30</v>
      </c>
      <c r="AH128" s="83">
        <f t="shared" si="298"/>
        <v>0</v>
      </c>
      <c r="AI128" s="83">
        <f t="shared" si="298"/>
        <v>0</v>
      </c>
      <c r="AJ128" s="83">
        <f>AJ$10*$X$127</f>
        <v>0</v>
      </c>
      <c r="AK128" s="167">
        <f t="shared" ref="AK128:AK130" si="299">SUM(AA128:AJ128)</f>
        <v>92</v>
      </c>
      <c r="AL128" s="83">
        <f>AL$10*$X$127</f>
        <v>96</v>
      </c>
    </row>
    <row r="129" spans="1:38" ht="15.5" thickBot="1" x14ac:dyDescent="0.9">
      <c r="A129" s="45" t="s">
        <v>26</v>
      </c>
      <c r="B129" s="69" t="s">
        <v>72</v>
      </c>
      <c r="C129" s="70"/>
      <c r="D129" s="70"/>
      <c r="E129" s="61"/>
      <c r="F129" s="39"/>
      <c r="G129" s="29"/>
      <c r="H129" s="83">
        <f>H$11*$E$127</f>
        <v>24</v>
      </c>
      <c r="I129" s="83">
        <f t="shared" ref="I129:Q129" si="300">I$11*$E$127</f>
        <v>0</v>
      </c>
      <c r="J129" s="83">
        <f t="shared" si="300"/>
        <v>0</v>
      </c>
      <c r="K129" s="83">
        <f t="shared" si="300"/>
        <v>46</v>
      </c>
      <c r="L129" s="83">
        <f t="shared" si="300"/>
        <v>0</v>
      </c>
      <c r="M129" s="83">
        <f t="shared" si="300"/>
        <v>0</v>
      </c>
      <c r="N129" s="83">
        <f t="shared" si="300"/>
        <v>28</v>
      </c>
      <c r="O129" s="83">
        <f t="shared" si="300"/>
        <v>0</v>
      </c>
      <c r="P129" s="83">
        <f t="shared" si="300"/>
        <v>0</v>
      </c>
      <c r="Q129" s="83">
        <f t="shared" si="300"/>
        <v>0</v>
      </c>
      <c r="R129" s="167">
        <f t="shared" si="297"/>
        <v>98</v>
      </c>
      <c r="S129" s="83">
        <f>S$11*$E$127</f>
        <v>96</v>
      </c>
      <c r="T129" s="110"/>
      <c r="U129" s="70"/>
      <c r="V129" s="67"/>
      <c r="W129" s="67"/>
      <c r="X129" s="155"/>
      <c r="Y129" s="39"/>
      <c r="Z129" s="29"/>
      <c r="AA129" s="83">
        <f>AA$11*$X$127</f>
        <v>24</v>
      </c>
      <c r="AB129" s="83">
        <f t="shared" ref="AB129:AI129" si="301">AB$11*$X$83</f>
        <v>0</v>
      </c>
      <c r="AC129" s="83">
        <f t="shared" si="301"/>
        <v>0</v>
      </c>
      <c r="AD129" s="83">
        <f>AD$11*$X$127</f>
        <v>18</v>
      </c>
      <c r="AE129" s="83">
        <f t="shared" si="301"/>
        <v>0</v>
      </c>
      <c r="AF129" s="83">
        <f t="shared" si="301"/>
        <v>0</v>
      </c>
      <c r="AG129" s="83">
        <f>AG$11*$X$127</f>
        <v>20</v>
      </c>
      <c r="AH129" s="83">
        <f t="shared" si="301"/>
        <v>0</v>
      </c>
      <c r="AI129" s="83">
        <f t="shared" si="301"/>
        <v>0</v>
      </c>
      <c r="AJ129" s="83">
        <f>AJ$11*$X$127</f>
        <v>0</v>
      </c>
      <c r="AK129" s="167">
        <f t="shared" si="299"/>
        <v>62</v>
      </c>
      <c r="AL129" s="83">
        <f>AL$11*$X$127</f>
        <v>64</v>
      </c>
    </row>
    <row r="130" spans="1:38" ht="15.5" thickBot="1" x14ac:dyDescent="0.9">
      <c r="A130" s="46" t="s">
        <v>54</v>
      </c>
      <c r="B130" s="69" t="s">
        <v>72</v>
      </c>
      <c r="C130" s="58"/>
      <c r="D130" s="58"/>
      <c r="E130" s="62"/>
      <c r="F130" s="32"/>
      <c r="G130" s="18"/>
      <c r="H130" s="86">
        <f>H$12*$E$127</f>
        <v>8</v>
      </c>
      <c r="I130" s="86">
        <f t="shared" ref="I130:Q130" si="302">I$12*$E$127</f>
        <v>0</v>
      </c>
      <c r="J130" s="86">
        <f t="shared" si="302"/>
        <v>0</v>
      </c>
      <c r="K130" s="86">
        <f t="shared" si="302"/>
        <v>16</v>
      </c>
      <c r="L130" s="86">
        <f t="shared" si="302"/>
        <v>0</v>
      </c>
      <c r="M130" s="86">
        <f t="shared" si="302"/>
        <v>0</v>
      </c>
      <c r="N130" s="86">
        <f t="shared" si="302"/>
        <v>10</v>
      </c>
      <c r="O130" s="86">
        <f t="shared" si="302"/>
        <v>0</v>
      </c>
      <c r="P130" s="86">
        <f t="shared" si="302"/>
        <v>0</v>
      </c>
      <c r="Q130" s="86">
        <f t="shared" si="302"/>
        <v>0</v>
      </c>
      <c r="R130" s="167">
        <f t="shared" si="297"/>
        <v>34</v>
      </c>
      <c r="S130" s="86">
        <f>S$12*$E$127</f>
        <v>32</v>
      </c>
      <c r="T130" s="144"/>
      <c r="U130" s="58"/>
      <c r="V130" s="68"/>
      <c r="W130" s="68"/>
      <c r="X130" s="156"/>
      <c r="Y130" s="32"/>
      <c r="Z130" s="18"/>
      <c r="AA130" s="86">
        <f>AA$12*$X$127</f>
        <v>8</v>
      </c>
      <c r="AB130" s="86">
        <f t="shared" ref="AB130:AI130" si="303">AB$12*$X$83</f>
        <v>0</v>
      </c>
      <c r="AC130" s="86">
        <f t="shared" si="303"/>
        <v>0</v>
      </c>
      <c r="AD130" s="86">
        <f>AD$12*$X$127</f>
        <v>6</v>
      </c>
      <c r="AE130" s="86">
        <f t="shared" si="303"/>
        <v>0</v>
      </c>
      <c r="AF130" s="86">
        <f t="shared" si="303"/>
        <v>0</v>
      </c>
      <c r="AG130" s="86">
        <f>AG$12*$X$127</f>
        <v>8</v>
      </c>
      <c r="AH130" s="86">
        <f t="shared" si="303"/>
        <v>0</v>
      </c>
      <c r="AI130" s="86">
        <f t="shared" si="303"/>
        <v>0</v>
      </c>
      <c r="AJ130" s="86">
        <f>AJ$12*$X$127</f>
        <v>0</v>
      </c>
      <c r="AK130" s="169">
        <f t="shared" si="299"/>
        <v>22</v>
      </c>
      <c r="AL130" s="86">
        <f>AL$12*$X$127</f>
        <v>22</v>
      </c>
    </row>
    <row r="131" spans="1:38" ht="15.5" thickBot="1" x14ac:dyDescent="0.9">
      <c r="A131" s="125" t="s">
        <v>35</v>
      </c>
      <c r="B131" s="69" t="s">
        <v>73</v>
      </c>
      <c r="C131" s="119" t="s">
        <v>71</v>
      </c>
      <c r="D131" s="116">
        <v>4</v>
      </c>
      <c r="E131" s="117">
        <f>ROUNDUP(D131/30,0)</f>
        <v>1</v>
      </c>
      <c r="F131" s="126"/>
      <c r="G131" s="127"/>
      <c r="H131" s="50">
        <f>H$9*$E$131</f>
        <v>40</v>
      </c>
      <c r="I131" s="50">
        <f t="shared" ref="I131:Q131" si="304">I$9*$E$131</f>
        <v>0</v>
      </c>
      <c r="J131" s="50">
        <f t="shared" si="304"/>
        <v>0</v>
      </c>
      <c r="K131" s="50">
        <f t="shared" si="304"/>
        <v>74</v>
      </c>
      <c r="L131" s="50">
        <f t="shared" si="304"/>
        <v>0</v>
      </c>
      <c r="M131" s="50">
        <f t="shared" si="304"/>
        <v>0</v>
      </c>
      <c r="N131" s="50">
        <f t="shared" si="304"/>
        <v>44</v>
      </c>
      <c r="O131" s="50">
        <f t="shared" si="304"/>
        <v>0</v>
      </c>
      <c r="P131" s="50">
        <f t="shared" si="304"/>
        <v>0</v>
      </c>
      <c r="Q131" s="50">
        <f t="shared" si="304"/>
        <v>0</v>
      </c>
      <c r="R131" s="82">
        <f>SUM(H131:Q131)</f>
        <v>158</v>
      </c>
      <c r="S131" s="50">
        <f>S$9*$E$131</f>
        <v>159</v>
      </c>
      <c r="T131" s="110"/>
      <c r="U131" s="116">
        <v>3</v>
      </c>
      <c r="V131" s="116">
        <v>2</v>
      </c>
      <c r="W131" s="116">
        <v>1</v>
      </c>
      <c r="X131" s="149">
        <f>ROUNDUP(SUM(U131:W131)/30,0)</f>
        <v>1</v>
      </c>
      <c r="Y131" s="126"/>
      <c r="Z131" s="127"/>
      <c r="AA131" s="50">
        <f>AA$9*$X$131</f>
        <v>40</v>
      </c>
      <c r="AB131" s="50">
        <f t="shared" ref="AB131:AI131" si="305">AB$9*$X$83</f>
        <v>0</v>
      </c>
      <c r="AC131" s="50">
        <f t="shared" si="305"/>
        <v>0</v>
      </c>
      <c r="AD131" s="50">
        <f>AD$9*$X$131</f>
        <v>28</v>
      </c>
      <c r="AE131" s="50">
        <f t="shared" si="305"/>
        <v>0</v>
      </c>
      <c r="AF131" s="50">
        <f t="shared" si="305"/>
        <v>0</v>
      </c>
      <c r="AG131" s="50">
        <f>AG$9*$X$131</f>
        <v>32</v>
      </c>
      <c r="AH131" s="50">
        <f t="shared" si="305"/>
        <v>0</v>
      </c>
      <c r="AI131" s="50">
        <f t="shared" si="305"/>
        <v>0</v>
      </c>
      <c r="AJ131" s="50">
        <f>AJ$9*$X$131</f>
        <v>0</v>
      </c>
      <c r="AK131" s="82">
        <f>SUM(AA131:AJ131)</f>
        <v>100</v>
      </c>
      <c r="AL131" s="50">
        <f>AL$9*$X$131</f>
        <v>106</v>
      </c>
    </row>
    <row r="132" spans="1:38" ht="15.5" thickBot="1" x14ac:dyDescent="0.9">
      <c r="A132" s="142" t="s">
        <v>25</v>
      </c>
      <c r="B132" s="69" t="s">
        <v>73</v>
      </c>
      <c r="C132" s="116"/>
      <c r="D132" s="116"/>
      <c r="E132" s="117"/>
      <c r="F132" s="126"/>
      <c r="G132" s="127"/>
      <c r="H132" s="83">
        <f>H$10*$E$131</f>
        <v>18</v>
      </c>
      <c r="I132" s="83">
        <f t="shared" ref="I132:Q132" si="306">I$10*$E$131</f>
        <v>0</v>
      </c>
      <c r="J132" s="83">
        <f t="shared" si="306"/>
        <v>0</v>
      </c>
      <c r="K132" s="83">
        <f t="shared" si="306"/>
        <v>34</v>
      </c>
      <c r="L132" s="83">
        <f t="shared" si="306"/>
        <v>0</v>
      </c>
      <c r="M132" s="83">
        <f t="shared" si="306"/>
        <v>0</v>
      </c>
      <c r="N132" s="83">
        <f t="shared" si="306"/>
        <v>20</v>
      </c>
      <c r="O132" s="83">
        <f t="shared" si="306"/>
        <v>0</v>
      </c>
      <c r="P132" s="83">
        <f t="shared" si="306"/>
        <v>0</v>
      </c>
      <c r="Q132" s="83">
        <f t="shared" si="306"/>
        <v>0</v>
      </c>
      <c r="R132" s="167">
        <f t="shared" ref="R132:R134" si="307">SUM(H132:Q132)</f>
        <v>72</v>
      </c>
      <c r="S132" s="83">
        <f>S$10*$E$131</f>
        <v>72</v>
      </c>
      <c r="T132" s="143"/>
      <c r="U132" s="116"/>
      <c r="V132" s="118"/>
      <c r="W132" s="118"/>
      <c r="X132" s="154"/>
      <c r="Y132" s="126"/>
      <c r="Z132" s="127"/>
      <c r="AA132" s="83">
        <f>AA$10*$X$131</f>
        <v>18</v>
      </c>
      <c r="AB132" s="83">
        <f t="shared" ref="AB132:AI132" si="308">AB$10*$X$83</f>
        <v>0</v>
      </c>
      <c r="AC132" s="83">
        <f t="shared" si="308"/>
        <v>0</v>
      </c>
      <c r="AD132" s="83">
        <f>AD$10*$X$131</f>
        <v>13</v>
      </c>
      <c r="AE132" s="83">
        <f t="shared" si="308"/>
        <v>0</v>
      </c>
      <c r="AF132" s="83">
        <f t="shared" si="308"/>
        <v>0</v>
      </c>
      <c r="AG132" s="83">
        <f>AG$10*$X$131</f>
        <v>15</v>
      </c>
      <c r="AH132" s="83">
        <f t="shared" si="308"/>
        <v>0</v>
      </c>
      <c r="AI132" s="83">
        <f t="shared" si="308"/>
        <v>0</v>
      </c>
      <c r="AJ132" s="83">
        <f>AJ$10*$X$131</f>
        <v>0</v>
      </c>
      <c r="AK132" s="167">
        <f t="shared" ref="AK132:AK134" si="309">SUM(AA132:AJ132)</f>
        <v>46</v>
      </c>
      <c r="AL132" s="83">
        <f>AL$10*$X$131</f>
        <v>48</v>
      </c>
    </row>
    <row r="133" spans="1:38" ht="15.5" thickBot="1" x14ac:dyDescent="0.9">
      <c r="A133" s="45" t="s">
        <v>26</v>
      </c>
      <c r="B133" s="69" t="s">
        <v>73</v>
      </c>
      <c r="C133" s="70"/>
      <c r="D133" s="70"/>
      <c r="E133" s="61"/>
      <c r="F133" s="39"/>
      <c r="G133" s="29"/>
      <c r="H133" s="83">
        <f>H$11*$E$131</f>
        <v>12</v>
      </c>
      <c r="I133" s="83">
        <f t="shared" ref="I133:Q133" si="310">I$11*$E$131</f>
        <v>0</v>
      </c>
      <c r="J133" s="83">
        <f t="shared" si="310"/>
        <v>0</v>
      </c>
      <c r="K133" s="83">
        <f t="shared" si="310"/>
        <v>23</v>
      </c>
      <c r="L133" s="83">
        <f t="shared" si="310"/>
        <v>0</v>
      </c>
      <c r="M133" s="83">
        <f t="shared" si="310"/>
        <v>0</v>
      </c>
      <c r="N133" s="83">
        <f t="shared" si="310"/>
        <v>14</v>
      </c>
      <c r="O133" s="83">
        <f t="shared" si="310"/>
        <v>0</v>
      </c>
      <c r="P133" s="83">
        <f t="shared" si="310"/>
        <v>0</v>
      </c>
      <c r="Q133" s="83">
        <f t="shared" si="310"/>
        <v>0</v>
      </c>
      <c r="R133" s="167">
        <f t="shared" si="307"/>
        <v>49</v>
      </c>
      <c r="S133" s="83">
        <f>S$11*$E$131</f>
        <v>48</v>
      </c>
      <c r="T133" s="110"/>
      <c r="U133" s="70"/>
      <c r="V133" s="67"/>
      <c r="W133" s="67"/>
      <c r="X133" s="155"/>
      <c r="Y133" s="39"/>
      <c r="Z133" s="29"/>
      <c r="AA133" s="83">
        <f>AA$11*$X$131</f>
        <v>12</v>
      </c>
      <c r="AB133" s="83">
        <f t="shared" ref="AB133:AI133" si="311">AB$11*$X$83</f>
        <v>0</v>
      </c>
      <c r="AC133" s="83">
        <f t="shared" si="311"/>
        <v>0</v>
      </c>
      <c r="AD133" s="83">
        <f>AD$11*$X$131</f>
        <v>9</v>
      </c>
      <c r="AE133" s="83">
        <f t="shared" si="311"/>
        <v>0</v>
      </c>
      <c r="AF133" s="83">
        <f t="shared" si="311"/>
        <v>0</v>
      </c>
      <c r="AG133" s="83">
        <f>AG$11*$X$131</f>
        <v>10</v>
      </c>
      <c r="AH133" s="83">
        <f t="shared" si="311"/>
        <v>0</v>
      </c>
      <c r="AI133" s="83">
        <f t="shared" si="311"/>
        <v>0</v>
      </c>
      <c r="AJ133" s="83">
        <f>AJ$11*$X$131</f>
        <v>0</v>
      </c>
      <c r="AK133" s="167">
        <f t="shared" si="309"/>
        <v>31</v>
      </c>
      <c r="AL133" s="83">
        <f>AL$11*$X$131</f>
        <v>32</v>
      </c>
    </row>
    <row r="134" spans="1:38" ht="15.5" thickBot="1" x14ac:dyDescent="0.9">
      <c r="A134" s="46" t="s">
        <v>54</v>
      </c>
      <c r="B134" s="69" t="s">
        <v>73</v>
      </c>
      <c r="C134" s="58"/>
      <c r="D134" s="58"/>
      <c r="E134" s="62"/>
      <c r="F134" s="32"/>
      <c r="G134" s="18"/>
      <c r="H134" s="86">
        <f>H$12*$E$131</f>
        <v>4</v>
      </c>
      <c r="I134" s="86">
        <f t="shared" ref="I134:Q134" si="312">I$12*$E$131</f>
        <v>0</v>
      </c>
      <c r="J134" s="86">
        <f t="shared" si="312"/>
        <v>0</v>
      </c>
      <c r="K134" s="86">
        <f t="shared" si="312"/>
        <v>8</v>
      </c>
      <c r="L134" s="86">
        <f t="shared" si="312"/>
        <v>0</v>
      </c>
      <c r="M134" s="86">
        <f t="shared" si="312"/>
        <v>0</v>
      </c>
      <c r="N134" s="86">
        <f t="shared" si="312"/>
        <v>5</v>
      </c>
      <c r="O134" s="86">
        <f t="shared" si="312"/>
        <v>0</v>
      </c>
      <c r="P134" s="86">
        <f t="shared" si="312"/>
        <v>0</v>
      </c>
      <c r="Q134" s="86">
        <f t="shared" si="312"/>
        <v>0</v>
      </c>
      <c r="R134" s="167">
        <f t="shared" si="307"/>
        <v>17</v>
      </c>
      <c r="S134" s="86">
        <f>S$12*$E$131</f>
        <v>16</v>
      </c>
      <c r="T134" s="144"/>
      <c r="U134" s="58"/>
      <c r="V134" s="68"/>
      <c r="W134" s="68"/>
      <c r="X134" s="156"/>
      <c r="Y134" s="32"/>
      <c r="Z134" s="18"/>
      <c r="AA134" s="86">
        <f>AA$12*$X$131</f>
        <v>4</v>
      </c>
      <c r="AB134" s="86">
        <f t="shared" ref="AB134:AI134" si="313">AB$12*$X$83</f>
        <v>0</v>
      </c>
      <c r="AC134" s="86">
        <f t="shared" si="313"/>
        <v>0</v>
      </c>
      <c r="AD134" s="86">
        <f>AD$12*$X$131</f>
        <v>3</v>
      </c>
      <c r="AE134" s="86">
        <f t="shared" si="313"/>
        <v>0</v>
      </c>
      <c r="AF134" s="86">
        <f t="shared" si="313"/>
        <v>0</v>
      </c>
      <c r="AG134" s="86">
        <f>AG$12*$X$131</f>
        <v>4</v>
      </c>
      <c r="AH134" s="86">
        <f t="shared" si="313"/>
        <v>0</v>
      </c>
      <c r="AI134" s="86">
        <f t="shared" si="313"/>
        <v>0</v>
      </c>
      <c r="AJ134" s="86">
        <f>AJ$12*$X$131</f>
        <v>0</v>
      </c>
      <c r="AK134" s="169">
        <f t="shared" si="309"/>
        <v>11</v>
      </c>
      <c r="AL134" s="86">
        <f>AL$12*$X$131</f>
        <v>11</v>
      </c>
    </row>
    <row r="135" spans="1:38" ht="15.5" thickBot="1" x14ac:dyDescent="0.9">
      <c r="A135" s="125" t="s">
        <v>35</v>
      </c>
      <c r="B135" s="69" t="s">
        <v>74</v>
      </c>
      <c r="C135" s="119" t="s">
        <v>71</v>
      </c>
      <c r="D135" s="116">
        <v>9</v>
      </c>
      <c r="E135" s="117">
        <f>ROUNDUP(D135/30,0)</f>
        <v>1</v>
      </c>
      <c r="F135" s="126"/>
      <c r="G135" s="127"/>
      <c r="H135" s="50">
        <f>H$9*$E$135</f>
        <v>40</v>
      </c>
      <c r="I135" s="50">
        <f t="shared" ref="I135:Q135" si="314">I$9*$E$135</f>
        <v>0</v>
      </c>
      <c r="J135" s="50">
        <f t="shared" si="314"/>
        <v>0</v>
      </c>
      <c r="K135" s="50">
        <f t="shared" si="314"/>
        <v>74</v>
      </c>
      <c r="L135" s="50">
        <f t="shared" si="314"/>
        <v>0</v>
      </c>
      <c r="M135" s="50">
        <f t="shared" si="314"/>
        <v>0</v>
      </c>
      <c r="N135" s="50">
        <f t="shared" si="314"/>
        <v>44</v>
      </c>
      <c r="O135" s="50">
        <f t="shared" si="314"/>
        <v>0</v>
      </c>
      <c r="P135" s="50">
        <f t="shared" si="314"/>
        <v>0</v>
      </c>
      <c r="Q135" s="50">
        <f t="shared" si="314"/>
        <v>0</v>
      </c>
      <c r="R135" s="82">
        <f>SUM(H135:Q135)</f>
        <v>158</v>
      </c>
      <c r="S135" s="50">
        <f>S$9*$E$135</f>
        <v>159</v>
      </c>
      <c r="T135" s="110"/>
      <c r="U135" s="116">
        <v>4</v>
      </c>
      <c r="V135" s="116"/>
      <c r="W135" s="116">
        <v>25</v>
      </c>
      <c r="X135" s="149">
        <f>ROUNDUP(SUM(U135:W135)/30,0)</f>
        <v>1</v>
      </c>
      <c r="Y135" s="126"/>
      <c r="Z135" s="127"/>
      <c r="AA135" s="50">
        <f>AA$9*$X$135</f>
        <v>40</v>
      </c>
      <c r="AB135" s="50">
        <f t="shared" ref="AB135:AI135" si="315">AB$9*$X$83</f>
        <v>0</v>
      </c>
      <c r="AC135" s="50">
        <f t="shared" si="315"/>
        <v>0</v>
      </c>
      <c r="AD135" s="50">
        <f>AD$9*$X$135</f>
        <v>28</v>
      </c>
      <c r="AE135" s="50">
        <f t="shared" si="315"/>
        <v>0</v>
      </c>
      <c r="AF135" s="50">
        <f t="shared" si="315"/>
        <v>0</v>
      </c>
      <c r="AG135" s="50">
        <f>AG$9*$X$135</f>
        <v>32</v>
      </c>
      <c r="AH135" s="50">
        <f t="shared" si="315"/>
        <v>0</v>
      </c>
      <c r="AI135" s="50">
        <f t="shared" si="315"/>
        <v>0</v>
      </c>
      <c r="AJ135" s="50">
        <f>AJ$9*$X$135</f>
        <v>0</v>
      </c>
      <c r="AK135" s="82">
        <f>SUM(AA135:AJ135)</f>
        <v>100</v>
      </c>
      <c r="AL135" s="50">
        <f>AL$9*$X$135</f>
        <v>106</v>
      </c>
    </row>
    <row r="136" spans="1:38" ht="15.5" thickBot="1" x14ac:dyDescent="0.9">
      <c r="A136" s="142" t="s">
        <v>25</v>
      </c>
      <c r="B136" s="69" t="s">
        <v>74</v>
      </c>
      <c r="C136" s="116"/>
      <c r="D136" s="116"/>
      <c r="E136" s="117"/>
      <c r="F136" s="126"/>
      <c r="G136" s="127"/>
      <c r="H136" s="83">
        <f>H$10*$E$135</f>
        <v>18</v>
      </c>
      <c r="I136" s="83">
        <f t="shared" ref="I136:Q136" si="316">I$10*$E$135</f>
        <v>0</v>
      </c>
      <c r="J136" s="83">
        <f t="shared" si="316"/>
        <v>0</v>
      </c>
      <c r="K136" s="83">
        <f t="shared" si="316"/>
        <v>34</v>
      </c>
      <c r="L136" s="83">
        <f t="shared" si="316"/>
        <v>0</v>
      </c>
      <c r="M136" s="83">
        <f t="shared" si="316"/>
        <v>0</v>
      </c>
      <c r="N136" s="83">
        <f t="shared" si="316"/>
        <v>20</v>
      </c>
      <c r="O136" s="83">
        <f t="shared" si="316"/>
        <v>0</v>
      </c>
      <c r="P136" s="83">
        <f t="shared" si="316"/>
        <v>0</v>
      </c>
      <c r="Q136" s="83">
        <f t="shared" si="316"/>
        <v>0</v>
      </c>
      <c r="R136" s="167">
        <f t="shared" ref="R136:R138" si="317">SUM(H136:Q136)</f>
        <v>72</v>
      </c>
      <c r="S136" s="83">
        <f>S$10*$E$135</f>
        <v>72</v>
      </c>
      <c r="T136" s="143"/>
      <c r="U136" s="116"/>
      <c r="V136" s="118"/>
      <c r="W136" s="118"/>
      <c r="X136" s="154"/>
      <c r="Y136" s="126"/>
      <c r="Z136" s="127"/>
      <c r="AA136" s="83">
        <f>AA$10*$X$135</f>
        <v>18</v>
      </c>
      <c r="AB136" s="83">
        <f t="shared" ref="AB136:AI136" si="318">AB$10*$X$83</f>
        <v>0</v>
      </c>
      <c r="AC136" s="83">
        <f t="shared" si="318"/>
        <v>0</v>
      </c>
      <c r="AD136" s="83">
        <f>AD$10*$X$135</f>
        <v>13</v>
      </c>
      <c r="AE136" s="83">
        <f t="shared" si="318"/>
        <v>0</v>
      </c>
      <c r="AF136" s="83">
        <f t="shared" si="318"/>
        <v>0</v>
      </c>
      <c r="AG136" s="83">
        <f>AG$10*$X$135</f>
        <v>15</v>
      </c>
      <c r="AH136" s="83">
        <f t="shared" si="318"/>
        <v>0</v>
      </c>
      <c r="AI136" s="83">
        <f t="shared" si="318"/>
        <v>0</v>
      </c>
      <c r="AJ136" s="83">
        <f>AJ$10*$X$135</f>
        <v>0</v>
      </c>
      <c r="AK136" s="167">
        <f t="shared" ref="AK136:AK138" si="319">SUM(AA136:AJ136)</f>
        <v>46</v>
      </c>
      <c r="AL136" s="83">
        <f>AL$10*$X$135</f>
        <v>48</v>
      </c>
    </row>
    <row r="137" spans="1:38" ht="15.5" thickBot="1" x14ac:dyDescent="0.9">
      <c r="A137" s="45" t="s">
        <v>26</v>
      </c>
      <c r="B137" s="69" t="s">
        <v>74</v>
      </c>
      <c r="C137" s="70"/>
      <c r="D137" s="70"/>
      <c r="E137" s="61"/>
      <c r="F137" s="39"/>
      <c r="G137" s="29"/>
      <c r="H137" s="83">
        <f>H$11*$E$135</f>
        <v>12</v>
      </c>
      <c r="I137" s="83">
        <f t="shared" ref="I137:Q137" si="320">I$11*$E$135</f>
        <v>0</v>
      </c>
      <c r="J137" s="83">
        <f t="shared" si="320"/>
        <v>0</v>
      </c>
      <c r="K137" s="83">
        <f t="shared" si="320"/>
        <v>23</v>
      </c>
      <c r="L137" s="83">
        <f t="shared" si="320"/>
        <v>0</v>
      </c>
      <c r="M137" s="83">
        <f t="shared" si="320"/>
        <v>0</v>
      </c>
      <c r="N137" s="83">
        <f t="shared" si="320"/>
        <v>14</v>
      </c>
      <c r="O137" s="83">
        <f t="shared" si="320"/>
        <v>0</v>
      </c>
      <c r="P137" s="83">
        <f t="shared" si="320"/>
        <v>0</v>
      </c>
      <c r="Q137" s="83">
        <f t="shared" si="320"/>
        <v>0</v>
      </c>
      <c r="R137" s="167">
        <f t="shared" si="317"/>
        <v>49</v>
      </c>
      <c r="S137" s="83">
        <f>S$11*$E$135</f>
        <v>48</v>
      </c>
      <c r="T137" s="110"/>
      <c r="U137" s="70"/>
      <c r="V137" s="67"/>
      <c r="W137" s="67"/>
      <c r="X137" s="155"/>
      <c r="Y137" s="39"/>
      <c r="Z137" s="29"/>
      <c r="AA137" s="83">
        <f>AA$11*$X$135</f>
        <v>12</v>
      </c>
      <c r="AB137" s="83">
        <f t="shared" ref="AB137:AI137" si="321">AB$11*$X$83</f>
        <v>0</v>
      </c>
      <c r="AC137" s="83">
        <f t="shared" si="321"/>
        <v>0</v>
      </c>
      <c r="AD137" s="83">
        <f>AD$11*$X$135</f>
        <v>9</v>
      </c>
      <c r="AE137" s="83">
        <f t="shared" si="321"/>
        <v>0</v>
      </c>
      <c r="AF137" s="83">
        <f t="shared" si="321"/>
        <v>0</v>
      </c>
      <c r="AG137" s="83">
        <f>AG$11*$X$135</f>
        <v>10</v>
      </c>
      <c r="AH137" s="83">
        <f t="shared" si="321"/>
        <v>0</v>
      </c>
      <c r="AI137" s="83">
        <f t="shared" si="321"/>
        <v>0</v>
      </c>
      <c r="AJ137" s="83">
        <f>AJ$11*$X$135</f>
        <v>0</v>
      </c>
      <c r="AK137" s="167">
        <f t="shared" si="319"/>
        <v>31</v>
      </c>
      <c r="AL137" s="83">
        <f>AL$11*$X$135</f>
        <v>32</v>
      </c>
    </row>
    <row r="138" spans="1:38" ht="15.5" thickBot="1" x14ac:dyDescent="0.9">
      <c r="A138" s="46" t="s">
        <v>54</v>
      </c>
      <c r="B138" s="69" t="s">
        <v>74</v>
      </c>
      <c r="C138" s="58"/>
      <c r="D138" s="58"/>
      <c r="E138" s="62"/>
      <c r="F138" s="32"/>
      <c r="G138" s="18"/>
      <c r="H138" s="86">
        <f>H$12*$E$135</f>
        <v>4</v>
      </c>
      <c r="I138" s="86">
        <f t="shared" ref="I138:Q138" si="322">I$12*$E$135</f>
        <v>0</v>
      </c>
      <c r="J138" s="86">
        <f t="shared" si="322"/>
        <v>0</v>
      </c>
      <c r="K138" s="86">
        <f t="shared" si="322"/>
        <v>8</v>
      </c>
      <c r="L138" s="86">
        <f t="shared" si="322"/>
        <v>0</v>
      </c>
      <c r="M138" s="86">
        <f t="shared" si="322"/>
        <v>0</v>
      </c>
      <c r="N138" s="86">
        <f t="shared" si="322"/>
        <v>5</v>
      </c>
      <c r="O138" s="86">
        <f t="shared" si="322"/>
        <v>0</v>
      </c>
      <c r="P138" s="86">
        <f t="shared" si="322"/>
        <v>0</v>
      </c>
      <c r="Q138" s="86">
        <f t="shared" si="322"/>
        <v>0</v>
      </c>
      <c r="R138" s="167">
        <f t="shared" si="317"/>
        <v>17</v>
      </c>
      <c r="S138" s="86">
        <f>S$12*$E$135</f>
        <v>16</v>
      </c>
      <c r="T138" s="144"/>
      <c r="U138" s="58"/>
      <c r="V138" s="68"/>
      <c r="W138" s="68"/>
      <c r="X138" s="156"/>
      <c r="Y138" s="32"/>
      <c r="Z138" s="18"/>
      <c r="AA138" s="86">
        <f>AA$12*$X$135</f>
        <v>4</v>
      </c>
      <c r="AB138" s="86">
        <f t="shared" ref="AB138:AI138" si="323">AB$12*$X$83</f>
        <v>0</v>
      </c>
      <c r="AC138" s="86">
        <f t="shared" si="323"/>
        <v>0</v>
      </c>
      <c r="AD138" s="86">
        <f>AD$12*$X$135</f>
        <v>3</v>
      </c>
      <c r="AE138" s="86">
        <f t="shared" si="323"/>
        <v>0</v>
      </c>
      <c r="AF138" s="86">
        <f t="shared" si="323"/>
        <v>0</v>
      </c>
      <c r="AG138" s="86">
        <f>AG$12*$X$135</f>
        <v>4</v>
      </c>
      <c r="AH138" s="86">
        <f t="shared" si="323"/>
        <v>0</v>
      </c>
      <c r="AI138" s="86">
        <f t="shared" si="323"/>
        <v>0</v>
      </c>
      <c r="AJ138" s="86">
        <f>AJ$12*$X$135</f>
        <v>0</v>
      </c>
      <c r="AK138" s="169">
        <f t="shared" si="319"/>
        <v>11</v>
      </c>
      <c r="AL138" s="86">
        <f>AL$12*$X$135</f>
        <v>11</v>
      </c>
    </row>
    <row r="139" spans="1:38" ht="15.5" thickBot="1" x14ac:dyDescent="0.9">
      <c r="A139" s="125" t="s">
        <v>35</v>
      </c>
      <c r="B139" s="69" t="s">
        <v>75</v>
      </c>
      <c r="C139" s="119" t="s">
        <v>71</v>
      </c>
      <c r="D139" s="116">
        <v>5</v>
      </c>
      <c r="E139" s="117">
        <f>ROUNDUP(D139/30,0)</f>
        <v>1</v>
      </c>
      <c r="F139" s="126"/>
      <c r="G139" s="127"/>
      <c r="H139" s="50">
        <f>H$9*$E$139</f>
        <v>40</v>
      </c>
      <c r="I139" s="50">
        <f t="shared" ref="I139:Q139" si="324">I$9*$E$139</f>
        <v>0</v>
      </c>
      <c r="J139" s="50">
        <f t="shared" si="324"/>
        <v>0</v>
      </c>
      <c r="K139" s="50">
        <f t="shared" si="324"/>
        <v>74</v>
      </c>
      <c r="L139" s="50">
        <f t="shared" si="324"/>
        <v>0</v>
      </c>
      <c r="M139" s="50">
        <f t="shared" si="324"/>
        <v>0</v>
      </c>
      <c r="N139" s="50">
        <f t="shared" si="324"/>
        <v>44</v>
      </c>
      <c r="O139" s="50">
        <f t="shared" si="324"/>
        <v>0</v>
      </c>
      <c r="P139" s="50">
        <f t="shared" si="324"/>
        <v>0</v>
      </c>
      <c r="Q139" s="50">
        <f t="shared" si="324"/>
        <v>0</v>
      </c>
      <c r="R139" s="82">
        <f>SUM(H139:Q139)</f>
        <v>158</v>
      </c>
      <c r="S139" s="50">
        <f>S$9*$E$139</f>
        <v>159</v>
      </c>
      <c r="T139" s="110"/>
      <c r="U139" s="116">
        <v>4</v>
      </c>
      <c r="V139" s="116"/>
      <c r="W139" s="116">
        <v>4</v>
      </c>
      <c r="X139" s="149">
        <f>ROUNDUP(SUM(U139:W139)/30,0)</f>
        <v>1</v>
      </c>
      <c r="Y139" s="126"/>
      <c r="Z139" s="127"/>
      <c r="AA139" s="50">
        <f>AA$9*$X$139</f>
        <v>40</v>
      </c>
      <c r="AB139" s="50">
        <f t="shared" ref="AB139:AI139" si="325">AB$9*$X$83</f>
        <v>0</v>
      </c>
      <c r="AC139" s="50">
        <f t="shared" si="325"/>
        <v>0</v>
      </c>
      <c r="AD139" s="50">
        <f>AD$9*$X$139</f>
        <v>28</v>
      </c>
      <c r="AE139" s="50">
        <f t="shared" si="325"/>
        <v>0</v>
      </c>
      <c r="AF139" s="50">
        <f t="shared" si="325"/>
        <v>0</v>
      </c>
      <c r="AG139" s="50">
        <f>AG$9*$X$139</f>
        <v>32</v>
      </c>
      <c r="AH139" s="50">
        <f t="shared" si="325"/>
        <v>0</v>
      </c>
      <c r="AI139" s="50">
        <f t="shared" si="325"/>
        <v>0</v>
      </c>
      <c r="AJ139" s="50">
        <f>AJ$9*$X$139</f>
        <v>0</v>
      </c>
      <c r="AK139" s="82">
        <f>SUM(AA139:AJ139)</f>
        <v>100</v>
      </c>
      <c r="AL139" s="50">
        <f>AL$9*$X$139</f>
        <v>106</v>
      </c>
    </row>
    <row r="140" spans="1:38" ht="15.5" thickBot="1" x14ac:dyDescent="0.9">
      <c r="A140" s="142" t="s">
        <v>25</v>
      </c>
      <c r="B140" s="69" t="s">
        <v>75</v>
      </c>
      <c r="C140" s="116"/>
      <c r="D140" s="116"/>
      <c r="E140" s="117"/>
      <c r="F140" s="126"/>
      <c r="G140" s="127"/>
      <c r="H140" s="83">
        <f>H$10*$E$139</f>
        <v>18</v>
      </c>
      <c r="I140" s="83">
        <f t="shared" ref="I140:Q140" si="326">I$10*$E$139</f>
        <v>0</v>
      </c>
      <c r="J140" s="83">
        <f t="shared" si="326"/>
        <v>0</v>
      </c>
      <c r="K140" s="83">
        <f t="shared" si="326"/>
        <v>34</v>
      </c>
      <c r="L140" s="83">
        <f t="shared" si="326"/>
        <v>0</v>
      </c>
      <c r="M140" s="83">
        <f t="shared" si="326"/>
        <v>0</v>
      </c>
      <c r="N140" s="83">
        <f t="shared" si="326"/>
        <v>20</v>
      </c>
      <c r="O140" s="83">
        <f t="shared" si="326"/>
        <v>0</v>
      </c>
      <c r="P140" s="83">
        <f t="shared" si="326"/>
        <v>0</v>
      </c>
      <c r="Q140" s="83">
        <f t="shared" si="326"/>
        <v>0</v>
      </c>
      <c r="R140" s="167">
        <f t="shared" ref="R140:R142" si="327">SUM(H140:Q140)</f>
        <v>72</v>
      </c>
      <c r="S140" s="83">
        <f>S$10*$E$139</f>
        <v>72</v>
      </c>
      <c r="T140" s="143"/>
      <c r="U140" s="116"/>
      <c r="V140" s="118"/>
      <c r="W140" s="118"/>
      <c r="X140" s="154"/>
      <c r="Y140" s="126"/>
      <c r="Z140" s="127"/>
      <c r="AA140" s="83">
        <f>AA$10*$X$139</f>
        <v>18</v>
      </c>
      <c r="AB140" s="83">
        <f t="shared" ref="AB140:AI140" si="328">AB$10*$X$83</f>
        <v>0</v>
      </c>
      <c r="AC140" s="83">
        <f t="shared" si="328"/>
        <v>0</v>
      </c>
      <c r="AD140" s="83">
        <f>AD$10*$X$139</f>
        <v>13</v>
      </c>
      <c r="AE140" s="83">
        <f t="shared" si="328"/>
        <v>0</v>
      </c>
      <c r="AF140" s="83">
        <f t="shared" si="328"/>
        <v>0</v>
      </c>
      <c r="AG140" s="83">
        <f>AG$10*$X$139</f>
        <v>15</v>
      </c>
      <c r="AH140" s="83">
        <f t="shared" si="328"/>
        <v>0</v>
      </c>
      <c r="AI140" s="83">
        <f t="shared" si="328"/>
        <v>0</v>
      </c>
      <c r="AJ140" s="83">
        <f>AJ$10*$X$139</f>
        <v>0</v>
      </c>
      <c r="AK140" s="167">
        <f t="shared" ref="AK140:AK142" si="329">SUM(AA140:AJ140)</f>
        <v>46</v>
      </c>
      <c r="AL140" s="83">
        <f>AL$10*$X$139</f>
        <v>48</v>
      </c>
    </row>
    <row r="141" spans="1:38" ht="15.5" thickBot="1" x14ac:dyDescent="0.9">
      <c r="A141" s="45" t="s">
        <v>26</v>
      </c>
      <c r="B141" s="69" t="s">
        <v>75</v>
      </c>
      <c r="C141" s="70"/>
      <c r="D141" s="70"/>
      <c r="E141" s="61"/>
      <c r="F141" s="39"/>
      <c r="G141" s="29"/>
      <c r="H141" s="83">
        <f>H$11*$E$139</f>
        <v>12</v>
      </c>
      <c r="I141" s="83">
        <f t="shared" ref="I141:Q141" si="330">I$11*$E$139</f>
        <v>0</v>
      </c>
      <c r="J141" s="83">
        <f t="shared" si="330"/>
        <v>0</v>
      </c>
      <c r="K141" s="83">
        <f t="shared" si="330"/>
        <v>23</v>
      </c>
      <c r="L141" s="83">
        <f t="shared" si="330"/>
        <v>0</v>
      </c>
      <c r="M141" s="83">
        <f t="shared" si="330"/>
        <v>0</v>
      </c>
      <c r="N141" s="83">
        <f t="shared" si="330"/>
        <v>14</v>
      </c>
      <c r="O141" s="83">
        <f t="shared" si="330"/>
        <v>0</v>
      </c>
      <c r="P141" s="83">
        <f t="shared" si="330"/>
        <v>0</v>
      </c>
      <c r="Q141" s="83">
        <f t="shared" si="330"/>
        <v>0</v>
      </c>
      <c r="R141" s="167">
        <f t="shared" si="327"/>
        <v>49</v>
      </c>
      <c r="S141" s="83">
        <f>S$11*$E$139</f>
        <v>48</v>
      </c>
      <c r="T141" s="110"/>
      <c r="U141" s="70"/>
      <c r="V141" s="67"/>
      <c r="W141" s="67"/>
      <c r="X141" s="155"/>
      <c r="Y141" s="39"/>
      <c r="Z141" s="29"/>
      <c r="AA141" s="83">
        <f>AA$11*$X$139</f>
        <v>12</v>
      </c>
      <c r="AB141" s="83">
        <f t="shared" ref="AB141:AI141" si="331">AB$11*$X$83</f>
        <v>0</v>
      </c>
      <c r="AC141" s="83">
        <f t="shared" si="331"/>
        <v>0</v>
      </c>
      <c r="AD141" s="83">
        <f>AD$11*$X$139</f>
        <v>9</v>
      </c>
      <c r="AE141" s="83">
        <f t="shared" si="331"/>
        <v>0</v>
      </c>
      <c r="AF141" s="83">
        <f t="shared" si="331"/>
        <v>0</v>
      </c>
      <c r="AG141" s="83">
        <f>AG$11*$X$139</f>
        <v>10</v>
      </c>
      <c r="AH141" s="83">
        <f t="shared" si="331"/>
        <v>0</v>
      </c>
      <c r="AI141" s="83">
        <f t="shared" si="331"/>
        <v>0</v>
      </c>
      <c r="AJ141" s="83">
        <f>AJ$11*$X$139</f>
        <v>0</v>
      </c>
      <c r="AK141" s="167">
        <f t="shared" si="329"/>
        <v>31</v>
      </c>
      <c r="AL141" s="83">
        <f>AL$11*$X$139</f>
        <v>32</v>
      </c>
    </row>
    <row r="142" spans="1:38" ht="15.5" thickBot="1" x14ac:dyDescent="0.9">
      <c r="A142" s="46" t="s">
        <v>54</v>
      </c>
      <c r="B142" s="69" t="s">
        <v>75</v>
      </c>
      <c r="C142" s="58"/>
      <c r="D142" s="58"/>
      <c r="E142" s="62"/>
      <c r="F142" s="32"/>
      <c r="G142" s="18"/>
      <c r="H142" s="86">
        <f>H$12*$E$139</f>
        <v>4</v>
      </c>
      <c r="I142" s="86">
        <f t="shared" ref="I142:Q142" si="332">I$12*$E$139</f>
        <v>0</v>
      </c>
      <c r="J142" s="86">
        <f t="shared" si="332"/>
        <v>0</v>
      </c>
      <c r="K142" s="86">
        <f t="shared" si="332"/>
        <v>8</v>
      </c>
      <c r="L142" s="86">
        <f t="shared" si="332"/>
        <v>0</v>
      </c>
      <c r="M142" s="86">
        <f t="shared" si="332"/>
        <v>0</v>
      </c>
      <c r="N142" s="86">
        <f t="shared" si="332"/>
        <v>5</v>
      </c>
      <c r="O142" s="86">
        <f t="shared" si="332"/>
        <v>0</v>
      </c>
      <c r="P142" s="86">
        <f t="shared" si="332"/>
        <v>0</v>
      </c>
      <c r="Q142" s="86">
        <f t="shared" si="332"/>
        <v>0</v>
      </c>
      <c r="R142" s="167">
        <f t="shared" si="327"/>
        <v>17</v>
      </c>
      <c r="S142" s="86">
        <f>S$12*$E$139</f>
        <v>16</v>
      </c>
      <c r="T142" s="144"/>
      <c r="U142" s="58"/>
      <c r="V142" s="68"/>
      <c r="W142" s="68"/>
      <c r="X142" s="156"/>
      <c r="Y142" s="32"/>
      <c r="Z142" s="18"/>
      <c r="AA142" s="86">
        <f>AA$12*$X$139</f>
        <v>4</v>
      </c>
      <c r="AB142" s="86">
        <f t="shared" ref="AB142:AI142" si="333">AB$12*$X$83</f>
        <v>0</v>
      </c>
      <c r="AC142" s="86">
        <f t="shared" si="333"/>
        <v>0</v>
      </c>
      <c r="AD142" s="86">
        <f>AD$12*$X$139</f>
        <v>3</v>
      </c>
      <c r="AE142" s="86">
        <f t="shared" si="333"/>
        <v>0</v>
      </c>
      <c r="AF142" s="86">
        <f t="shared" si="333"/>
        <v>0</v>
      </c>
      <c r="AG142" s="86">
        <f>AG$12*$X$139</f>
        <v>4</v>
      </c>
      <c r="AH142" s="86">
        <f t="shared" si="333"/>
        <v>0</v>
      </c>
      <c r="AI142" s="86">
        <f t="shared" si="333"/>
        <v>0</v>
      </c>
      <c r="AJ142" s="86">
        <f>AJ$12*$X$139</f>
        <v>0</v>
      </c>
      <c r="AK142" s="169">
        <f t="shared" si="329"/>
        <v>11</v>
      </c>
      <c r="AL142" s="86">
        <f>AL$12*$X$139</f>
        <v>11</v>
      </c>
    </row>
    <row r="143" spans="1:38" ht="15.5" thickBot="1" x14ac:dyDescent="0.9">
      <c r="A143" s="125" t="s">
        <v>35</v>
      </c>
      <c r="B143" s="69" t="s">
        <v>76</v>
      </c>
      <c r="C143" s="119" t="s">
        <v>71</v>
      </c>
      <c r="D143" s="116">
        <v>11</v>
      </c>
      <c r="E143" s="117">
        <f>ROUNDUP(D143/30,0)</f>
        <v>1</v>
      </c>
      <c r="F143" s="126"/>
      <c r="G143" s="127"/>
      <c r="H143" s="50">
        <f>H$9*$E$143</f>
        <v>40</v>
      </c>
      <c r="I143" s="50">
        <f t="shared" ref="I143:Q143" si="334">I$9*$E$143</f>
        <v>0</v>
      </c>
      <c r="J143" s="50">
        <f t="shared" si="334"/>
        <v>0</v>
      </c>
      <c r="K143" s="50">
        <f t="shared" si="334"/>
        <v>74</v>
      </c>
      <c r="L143" s="50">
        <f t="shared" si="334"/>
        <v>0</v>
      </c>
      <c r="M143" s="50">
        <f t="shared" si="334"/>
        <v>0</v>
      </c>
      <c r="N143" s="50">
        <f t="shared" si="334"/>
        <v>44</v>
      </c>
      <c r="O143" s="50">
        <f t="shared" si="334"/>
        <v>0</v>
      </c>
      <c r="P143" s="50">
        <f t="shared" si="334"/>
        <v>0</v>
      </c>
      <c r="Q143" s="50">
        <f t="shared" si="334"/>
        <v>0</v>
      </c>
      <c r="R143" s="82">
        <f>SUM(H143:Q143)</f>
        <v>158</v>
      </c>
      <c r="S143" s="50">
        <f>S$9*$E$143</f>
        <v>159</v>
      </c>
      <c r="T143" s="110"/>
      <c r="U143" s="116">
        <v>6</v>
      </c>
      <c r="V143" s="116">
        <v>3</v>
      </c>
      <c r="W143" s="116">
        <v>13</v>
      </c>
      <c r="X143" s="149">
        <f>ROUNDUP(SUM(U143:W143)/30,0)</f>
        <v>1</v>
      </c>
      <c r="Y143" s="126"/>
      <c r="Z143" s="127"/>
      <c r="AA143" s="50">
        <f>AA$9*$X$143</f>
        <v>40</v>
      </c>
      <c r="AB143" s="50">
        <f t="shared" ref="AB143:AI143" si="335">AB$9*$X$83</f>
        <v>0</v>
      </c>
      <c r="AC143" s="50">
        <f t="shared" si="335"/>
        <v>0</v>
      </c>
      <c r="AD143" s="50">
        <f>AD$9*$X$143</f>
        <v>28</v>
      </c>
      <c r="AE143" s="50">
        <f t="shared" si="335"/>
        <v>0</v>
      </c>
      <c r="AF143" s="50">
        <f t="shared" si="335"/>
        <v>0</v>
      </c>
      <c r="AG143" s="50">
        <f>AG$9*$X$143</f>
        <v>32</v>
      </c>
      <c r="AH143" s="50">
        <f t="shared" si="335"/>
        <v>0</v>
      </c>
      <c r="AI143" s="50">
        <f t="shared" si="335"/>
        <v>0</v>
      </c>
      <c r="AJ143" s="50">
        <f>AJ$9*$X$143</f>
        <v>0</v>
      </c>
      <c r="AK143" s="82">
        <f>SUM(AA143:AJ143)</f>
        <v>100</v>
      </c>
      <c r="AL143" s="50">
        <f>AL$9*$X$143</f>
        <v>106</v>
      </c>
    </row>
    <row r="144" spans="1:38" ht="15.5" thickBot="1" x14ac:dyDescent="0.9">
      <c r="A144" s="142" t="s">
        <v>25</v>
      </c>
      <c r="B144" s="69" t="s">
        <v>76</v>
      </c>
      <c r="C144" s="116"/>
      <c r="D144" s="116"/>
      <c r="E144" s="117"/>
      <c r="F144" s="126"/>
      <c r="G144" s="127"/>
      <c r="H144" s="83">
        <f>H$10*$E$143</f>
        <v>18</v>
      </c>
      <c r="I144" s="83">
        <f t="shared" ref="I144:Q144" si="336">I$10*$E$143</f>
        <v>0</v>
      </c>
      <c r="J144" s="83">
        <f t="shared" si="336"/>
        <v>0</v>
      </c>
      <c r="K144" s="83">
        <f t="shared" si="336"/>
        <v>34</v>
      </c>
      <c r="L144" s="83">
        <f t="shared" si="336"/>
        <v>0</v>
      </c>
      <c r="M144" s="83">
        <f t="shared" si="336"/>
        <v>0</v>
      </c>
      <c r="N144" s="83">
        <f t="shared" si="336"/>
        <v>20</v>
      </c>
      <c r="O144" s="83">
        <f t="shared" si="336"/>
        <v>0</v>
      </c>
      <c r="P144" s="83">
        <f t="shared" si="336"/>
        <v>0</v>
      </c>
      <c r="Q144" s="83">
        <f t="shared" si="336"/>
        <v>0</v>
      </c>
      <c r="R144" s="167">
        <f t="shared" ref="R144:R146" si="337">SUM(H144:Q144)</f>
        <v>72</v>
      </c>
      <c r="S144" s="83">
        <f>S$10*$E$143</f>
        <v>72</v>
      </c>
      <c r="T144" s="143"/>
      <c r="U144" s="116"/>
      <c r="V144" s="118"/>
      <c r="W144" s="118"/>
      <c r="X144" s="154"/>
      <c r="Y144" s="126"/>
      <c r="Z144" s="127"/>
      <c r="AA144" s="83">
        <f>AA$10*$X$143</f>
        <v>18</v>
      </c>
      <c r="AB144" s="83">
        <f t="shared" ref="AB144:AI144" si="338">AB$10*$X$83</f>
        <v>0</v>
      </c>
      <c r="AC144" s="83">
        <f t="shared" si="338"/>
        <v>0</v>
      </c>
      <c r="AD144" s="83">
        <f>AD$10*$X$143</f>
        <v>13</v>
      </c>
      <c r="AE144" s="83">
        <f t="shared" si="338"/>
        <v>0</v>
      </c>
      <c r="AF144" s="83">
        <f t="shared" si="338"/>
        <v>0</v>
      </c>
      <c r="AG144" s="83">
        <f>AG$10*$X$143</f>
        <v>15</v>
      </c>
      <c r="AH144" s="83">
        <f t="shared" si="338"/>
        <v>0</v>
      </c>
      <c r="AI144" s="83">
        <f t="shared" si="338"/>
        <v>0</v>
      </c>
      <c r="AJ144" s="83">
        <f>AJ$10*$X$143</f>
        <v>0</v>
      </c>
      <c r="AK144" s="167">
        <f t="shared" ref="AK144:AK146" si="339">SUM(AA144:AJ144)</f>
        <v>46</v>
      </c>
      <c r="AL144" s="83">
        <f>AL$10*$X$143</f>
        <v>48</v>
      </c>
    </row>
    <row r="145" spans="1:38" ht="15.5" thickBot="1" x14ac:dyDescent="0.9">
      <c r="A145" s="45" t="s">
        <v>26</v>
      </c>
      <c r="B145" s="69" t="s">
        <v>76</v>
      </c>
      <c r="C145" s="70"/>
      <c r="D145" s="70"/>
      <c r="E145" s="61"/>
      <c r="F145" s="39"/>
      <c r="G145" s="29"/>
      <c r="H145" s="83">
        <f>H$11*$E$143</f>
        <v>12</v>
      </c>
      <c r="I145" s="83">
        <f t="shared" ref="I145:Q145" si="340">I$11*$E$143</f>
        <v>0</v>
      </c>
      <c r="J145" s="83">
        <f t="shared" si="340"/>
        <v>0</v>
      </c>
      <c r="K145" s="83">
        <f t="shared" si="340"/>
        <v>23</v>
      </c>
      <c r="L145" s="83">
        <f t="shared" si="340"/>
        <v>0</v>
      </c>
      <c r="M145" s="83">
        <f t="shared" si="340"/>
        <v>0</v>
      </c>
      <c r="N145" s="83">
        <f t="shared" si="340"/>
        <v>14</v>
      </c>
      <c r="O145" s="83">
        <f t="shared" si="340"/>
        <v>0</v>
      </c>
      <c r="P145" s="83">
        <f t="shared" si="340"/>
        <v>0</v>
      </c>
      <c r="Q145" s="83">
        <f t="shared" si="340"/>
        <v>0</v>
      </c>
      <c r="R145" s="167">
        <f t="shared" si="337"/>
        <v>49</v>
      </c>
      <c r="S145" s="83">
        <f>S$11*$E$143</f>
        <v>48</v>
      </c>
      <c r="T145" s="110"/>
      <c r="U145" s="70"/>
      <c r="V145" s="67"/>
      <c r="W145" s="67"/>
      <c r="X145" s="155"/>
      <c r="Y145" s="39"/>
      <c r="Z145" s="29"/>
      <c r="AA145" s="83">
        <f>AA$11*$X$143</f>
        <v>12</v>
      </c>
      <c r="AB145" s="83">
        <f t="shared" ref="AB145:AI145" si="341">AB$11*$X$83</f>
        <v>0</v>
      </c>
      <c r="AC145" s="83">
        <f t="shared" si="341"/>
        <v>0</v>
      </c>
      <c r="AD145" s="83">
        <f>AD$11*$X$143</f>
        <v>9</v>
      </c>
      <c r="AE145" s="83">
        <f t="shared" si="341"/>
        <v>0</v>
      </c>
      <c r="AF145" s="83">
        <f t="shared" si="341"/>
        <v>0</v>
      </c>
      <c r="AG145" s="83">
        <f>AG$11*$X$143</f>
        <v>10</v>
      </c>
      <c r="AH145" s="83">
        <f t="shared" si="341"/>
        <v>0</v>
      </c>
      <c r="AI145" s="83">
        <f t="shared" si="341"/>
        <v>0</v>
      </c>
      <c r="AJ145" s="83">
        <f>AJ$11*$X$143</f>
        <v>0</v>
      </c>
      <c r="AK145" s="167">
        <f t="shared" si="339"/>
        <v>31</v>
      </c>
      <c r="AL145" s="83">
        <f>AL$11*$X$143</f>
        <v>32</v>
      </c>
    </row>
    <row r="146" spans="1:38" ht="15.5" thickBot="1" x14ac:dyDescent="0.9">
      <c r="A146" s="46" t="s">
        <v>54</v>
      </c>
      <c r="B146" s="69" t="s">
        <v>76</v>
      </c>
      <c r="C146" s="58"/>
      <c r="D146" s="58"/>
      <c r="E146" s="62"/>
      <c r="F146" s="32"/>
      <c r="G146" s="18"/>
      <c r="H146" s="86">
        <f>H$12*$E$143</f>
        <v>4</v>
      </c>
      <c r="I146" s="86">
        <f t="shared" ref="I146:Q146" si="342">I$12*$E$143</f>
        <v>0</v>
      </c>
      <c r="J146" s="86">
        <f t="shared" si="342"/>
        <v>0</v>
      </c>
      <c r="K146" s="86">
        <f t="shared" si="342"/>
        <v>8</v>
      </c>
      <c r="L146" s="86">
        <f t="shared" si="342"/>
        <v>0</v>
      </c>
      <c r="M146" s="86">
        <f t="shared" si="342"/>
        <v>0</v>
      </c>
      <c r="N146" s="86">
        <f t="shared" si="342"/>
        <v>5</v>
      </c>
      <c r="O146" s="86">
        <f t="shared" si="342"/>
        <v>0</v>
      </c>
      <c r="P146" s="86">
        <f t="shared" si="342"/>
        <v>0</v>
      </c>
      <c r="Q146" s="86">
        <f t="shared" si="342"/>
        <v>0</v>
      </c>
      <c r="R146" s="167">
        <f t="shared" si="337"/>
        <v>17</v>
      </c>
      <c r="S146" s="86">
        <f>S$12*$E$143</f>
        <v>16</v>
      </c>
      <c r="T146" s="144"/>
      <c r="U146" s="58"/>
      <c r="V146" s="68"/>
      <c r="W146" s="68"/>
      <c r="X146" s="156"/>
      <c r="Y146" s="32"/>
      <c r="Z146" s="18"/>
      <c r="AA146" s="86">
        <f>AA$12*$X$143</f>
        <v>4</v>
      </c>
      <c r="AB146" s="86">
        <f t="shared" ref="AB146:AI146" si="343">AB$12*$X$83</f>
        <v>0</v>
      </c>
      <c r="AC146" s="86">
        <f t="shared" si="343"/>
        <v>0</v>
      </c>
      <c r="AD146" s="86">
        <f>AD$12*$X$143</f>
        <v>3</v>
      </c>
      <c r="AE146" s="86">
        <f t="shared" si="343"/>
        <v>0</v>
      </c>
      <c r="AF146" s="86">
        <f t="shared" si="343"/>
        <v>0</v>
      </c>
      <c r="AG146" s="86">
        <f>AG$12*$X$143</f>
        <v>4</v>
      </c>
      <c r="AH146" s="86">
        <f t="shared" si="343"/>
        <v>0</v>
      </c>
      <c r="AI146" s="86">
        <f t="shared" si="343"/>
        <v>0</v>
      </c>
      <c r="AJ146" s="86">
        <f>AJ$12*$X$143</f>
        <v>0</v>
      </c>
      <c r="AK146" s="169">
        <f t="shared" si="339"/>
        <v>11</v>
      </c>
      <c r="AL146" s="86">
        <f>AL$12*$X$143</f>
        <v>11</v>
      </c>
    </row>
    <row r="147" spans="1:38" ht="15.5" thickBot="1" x14ac:dyDescent="0.9">
      <c r="A147" s="125" t="s">
        <v>35</v>
      </c>
      <c r="B147" s="69" t="s">
        <v>77</v>
      </c>
      <c r="C147" s="119" t="s">
        <v>71</v>
      </c>
      <c r="D147" s="116">
        <v>6</v>
      </c>
      <c r="E147" s="117">
        <f>ROUNDUP(D147/30,0)</f>
        <v>1</v>
      </c>
      <c r="F147" s="126"/>
      <c r="G147" s="127"/>
      <c r="H147" s="50">
        <f>H$9*$E$147</f>
        <v>40</v>
      </c>
      <c r="I147" s="50">
        <f t="shared" ref="I147:Q147" si="344">I$9*$E$147</f>
        <v>0</v>
      </c>
      <c r="J147" s="50">
        <f t="shared" si="344"/>
        <v>0</v>
      </c>
      <c r="K147" s="50">
        <f t="shared" si="344"/>
        <v>74</v>
      </c>
      <c r="L147" s="50">
        <f t="shared" si="344"/>
        <v>0</v>
      </c>
      <c r="M147" s="50">
        <f t="shared" si="344"/>
        <v>0</v>
      </c>
      <c r="N147" s="50">
        <f t="shared" si="344"/>
        <v>44</v>
      </c>
      <c r="O147" s="50">
        <f t="shared" si="344"/>
        <v>0</v>
      </c>
      <c r="P147" s="50">
        <f t="shared" si="344"/>
        <v>0</v>
      </c>
      <c r="Q147" s="50">
        <f t="shared" si="344"/>
        <v>0</v>
      </c>
      <c r="R147" s="82">
        <f>SUM(H147:Q147)</f>
        <v>158</v>
      </c>
      <c r="S147" s="50">
        <f>S$9*$E$147</f>
        <v>159</v>
      </c>
      <c r="T147" s="110"/>
      <c r="U147" s="116">
        <v>3</v>
      </c>
      <c r="V147" s="116">
        <v>2</v>
      </c>
      <c r="W147" s="116">
        <v>2</v>
      </c>
      <c r="X147" s="149">
        <f>ROUNDUP(SUM(U147:W147)/30,0)</f>
        <v>1</v>
      </c>
      <c r="Y147" s="126"/>
      <c r="Z147" s="127"/>
      <c r="AA147" s="50">
        <f>AA$9*$X$147</f>
        <v>40</v>
      </c>
      <c r="AB147" s="50">
        <f t="shared" ref="AB147:AI147" si="345">AB$9*$X$83</f>
        <v>0</v>
      </c>
      <c r="AC147" s="50">
        <f t="shared" si="345"/>
        <v>0</v>
      </c>
      <c r="AD147" s="50">
        <f>AD$9*$X$147</f>
        <v>28</v>
      </c>
      <c r="AE147" s="50">
        <f t="shared" si="345"/>
        <v>0</v>
      </c>
      <c r="AF147" s="50">
        <f t="shared" si="345"/>
        <v>0</v>
      </c>
      <c r="AG147" s="50">
        <f>AG$9*$X$147</f>
        <v>32</v>
      </c>
      <c r="AH147" s="50">
        <f t="shared" si="345"/>
        <v>0</v>
      </c>
      <c r="AI147" s="50">
        <f t="shared" si="345"/>
        <v>0</v>
      </c>
      <c r="AJ147" s="50">
        <f>AJ$9*$X$147</f>
        <v>0</v>
      </c>
      <c r="AK147" s="82">
        <f>SUM(AA147:AJ147)</f>
        <v>100</v>
      </c>
      <c r="AL147" s="50">
        <f>AL$9*$X$147</f>
        <v>106</v>
      </c>
    </row>
    <row r="148" spans="1:38" ht="15.5" thickBot="1" x14ac:dyDescent="0.9">
      <c r="A148" s="142" t="s">
        <v>25</v>
      </c>
      <c r="B148" s="69" t="s">
        <v>77</v>
      </c>
      <c r="C148" s="116"/>
      <c r="D148" s="116"/>
      <c r="E148" s="117"/>
      <c r="F148" s="126"/>
      <c r="G148" s="127"/>
      <c r="H148" s="83">
        <f>H$10*$E$147</f>
        <v>18</v>
      </c>
      <c r="I148" s="83">
        <f t="shared" ref="I148:Q148" si="346">I$10*$E$147</f>
        <v>0</v>
      </c>
      <c r="J148" s="83">
        <f t="shared" si="346"/>
        <v>0</v>
      </c>
      <c r="K148" s="83">
        <f t="shared" si="346"/>
        <v>34</v>
      </c>
      <c r="L148" s="83">
        <f t="shared" si="346"/>
        <v>0</v>
      </c>
      <c r="M148" s="83">
        <f t="shared" si="346"/>
        <v>0</v>
      </c>
      <c r="N148" s="83">
        <f t="shared" si="346"/>
        <v>20</v>
      </c>
      <c r="O148" s="83">
        <f t="shared" si="346"/>
        <v>0</v>
      </c>
      <c r="P148" s="83">
        <f t="shared" si="346"/>
        <v>0</v>
      </c>
      <c r="Q148" s="83">
        <f t="shared" si="346"/>
        <v>0</v>
      </c>
      <c r="R148" s="167">
        <f t="shared" ref="R148:R150" si="347">SUM(H148:Q148)</f>
        <v>72</v>
      </c>
      <c r="S148" s="83">
        <f>S$10*$E$147</f>
        <v>72</v>
      </c>
      <c r="T148" s="143"/>
      <c r="U148" s="116"/>
      <c r="V148" s="118"/>
      <c r="W148" s="118"/>
      <c r="X148" s="154"/>
      <c r="Y148" s="126"/>
      <c r="Z148" s="127"/>
      <c r="AA148" s="83">
        <f>AA$10*$X$147</f>
        <v>18</v>
      </c>
      <c r="AB148" s="83">
        <f t="shared" ref="AB148:AI148" si="348">AB$10*$X$83</f>
        <v>0</v>
      </c>
      <c r="AC148" s="83">
        <f t="shared" si="348"/>
        <v>0</v>
      </c>
      <c r="AD148" s="83">
        <f>AD$10*$X$147</f>
        <v>13</v>
      </c>
      <c r="AE148" s="83">
        <f t="shared" si="348"/>
        <v>0</v>
      </c>
      <c r="AF148" s="83">
        <f t="shared" si="348"/>
        <v>0</v>
      </c>
      <c r="AG148" s="83">
        <f>AG$10*$X$147</f>
        <v>15</v>
      </c>
      <c r="AH148" s="83">
        <f t="shared" si="348"/>
        <v>0</v>
      </c>
      <c r="AI148" s="83">
        <f t="shared" si="348"/>
        <v>0</v>
      </c>
      <c r="AJ148" s="83">
        <f>AJ$10*$X$147</f>
        <v>0</v>
      </c>
      <c r="AK148" s="167">
        <f t="shared" ref="AK148:AK150" si="349">SUM(AA148:AJ148)</f>
        <v>46</v>
      </c>
      <c r="AL148" s="83">
        <f>AL$10*$X$147</f>
        <v>48</v>
      </c>
    </row>
    <row r="149" spans="1:38" ht="15.5" thickBot="1" x14ac:dyDescent="0.9">
      <c r="A149" s="45" t="s">
        <v>26</v>
      </c>
      <c r="B149" s="69" t="s">
        <v>77</v>
      </c>
      <c r="C149" s="70"/>
      <c r="D149" s="70"/>
      <c r="E149" s="61"/>
      <c r="F149" s="39"/>
      <c r="G149" s="29"/>
      <c r="H149" s="83">
        <f>H$11*$E$147</f>
        <v>12</v>
      </c>
      <c r="I149" s="83">
        <f t="shared" ref="I149:Q149" si="350">I$11*$E$147</f>
        <v>0</v>
      </c>
      <c r="J149" s="83">
        <f t="shared" si="350"/>
        <v>0</v>
      </c>
      <c r="K149" s="83">
        <f t="shared" si="350"/>
        <v>23</v>
      </c>
      <c r="L149" s="83">
        <f t="shared" si="350"/>
        <v>0</v>
      </c>
      <c r="M149" s="83">
        <f t="shared" si="350"/>
        <v>0</v>
      </c>
      <c r="N149" s="83">
        <f t="shared" si="350"/>
        <v>14</v>
      </c>
      <c r="O149" s="83">
        <f t="shared" si="350"/>
        <v>0</v>
      </c>
      <c r="P149" s="83">
        <f t="shared" si="350"/>
        <v>0</v>
      </c>
      <c r="Q149" s="83">
        <f t="shared" si="350"/>
        <v>0</v>
      </c>
      <c r="R149" s="167">
        <f t="shared" si="347"/>
        <v>49</v>
      </c>
      <c r="S149" s="83">
        <f>S$11*$E$147</f>
        <v>48</v>
      </c>
      <c r="T149" s="110"/>
      <c r="U149" s="70"/>
      <c r="V149" s="67"/>
      <c r="W149" s="67"/>
      <c r="X149" s="155"/>
      <c r="Y149" s="39"/>
      <c r="Z149" s="29"/>
      <c r="AA149" s="83">
        <f>AA$11*$X$147</f>
        <v>12</v>
      </c>
      <c r="AB149" s="83">
        <f t="shared" ref="AB149:AI149" si="351">AB$11*$X$83</f>
        <v>0</v>
      </c>
      <c r="AC149" s="83">
        <f t="shared" si="351"/>
        <v>0</v>
      </c>
      <c r="AD149" s="83">
        <f>AD$11*$X$147</f>
        <v>9</v>
      </c>
      <c r="AE149" s="83">
        <f t="shared" si="351"/>
        <v>0</v>
      </c>
      <c r="AF149" s="83">
        <f t="shared" si="351"/>
        <v>0</v>
      </c>
      <c r="AG149" s="83">
        <f>AG$11*$X$147</f>
        <v>10</v>
      </c>
      <c r="AH149" s="83">
        <f t="shared" si="351"/>
        <v>0</v>
      </c>
      <c r="AI149" s="83">
        <f t="shared" si="351"/>
        <v>0</v>
      </c>
      <c r="AJ149" s="83">
        <f>AJ$11*$X$147</f>
        <v>0</v>
      </c>
      <c r="AK149" s="167">
        <f t="shared" si="349"/>
        <v>31</v>
      </c>
      <c r="AL149" s="83">
        <f>AL$11*$X$147</f>
        <v>32</v>
      </c>
    </row>
    <row r="150" spans="1:38" ht="15.5" thickBot="1" x14ac:dyDescent="0.9">
      <c r="A150" s="46" t="s">
        <v>54</v>
      </c>
      <c r="B150" s="69" t="s">
        <v>77</v>
      </c>
      <c r="C150" s="58"/>
      <c r="D150" s="58"/>
      <c r="E150" s="62"/>
      <c r="F150" s="32"/>
      <c r="G150" s="18"/>
      <c r="H150" s="86">
        <f>H$12*$E$147</f>
        <v>4</v>
      </c>
      <c r="I150" s="86">
        <f t="shared" ref="I150:Q150" si="352">I$12*$E$147</f>
        <v>0</v>
      </c>
      <c r="J150" s="86">
        <f t="shared" si="352"/>
        <v>0</v>
      </c>
      <c r="K150" s="86">
        <f t="shared" si="352"/>
        <v>8</v>
      </c>
      <c r="L150" s="86">
        <f t="shared" si="352"/>
        <v>0</v>
      </c>
      <c r="M150" s="86">
        <f t="shared" si="352"/>
        <v>0</v>
      </c>
      <c r="N150" s="86">
        <f t="shared" si="352"/>
        <v>5</v>
      </c>
      <c r="O150" s="86">
        <f t="shared" si="352"/>
        <v>0</v>
      </c>
      <c r="P150" s="86">
        <f t="shared" si="352"/>
        <v>0</v>
      </c>
      <c r="Q150" s="86">
        <f t="shared" si="352"/>
        <v>0</v>
      </c>
      <c r="R150" s="167">
        <f t="shared" si="347"/>
        <v>17</v>
      </c>
      <c r="S150" s="86">
        <f>S$12*$E$147</f>
        <v>16</v>
      </c>
      <c r="T150" s="144"/>
      <c r="U150" s="58"/>
      <c r="V150" s="68"/>
      <c r="W150" s="68"/>
      <c r="X150" s="156"/>
      <c r="Y150" s="32"/>
      <c r="Z150" s="18"/>
      <c r="AA150" s="86">
        <f>AA$12*$X$147</f>
        <v>4</v>
      </c>
      <c r="AB150" s="86">
        <f t="shared" ref="AB150:AI150" si="353">AB$12*$X$83</f>
        <v>0</v>
      </c>
      <c r="AC150" s="86">
        <f t="shared" si="353"/>
        <v>0</v>
      </c>
      <c r="AD150" s="86">
        <f>AD$12*$X$147</f>
        <v>3</v>
      </c>
      <c r="AE150" s="86">
        <f t="shared" si="353"/>
        <v>0</v>
      </c>
      <c r="AF150" s="86">
        <f t="shared" si="353"/>
        <v>0</v>
      </c>
      <c r="AG150" s="86">
        <f>AG$12*$X$147</f>
        <v>4</v>
      </c>
      <c r="AH150" s="86">
        <f t="shared" si="353"/>
        <v>0</v>
      </c>
      <c r="AI150" s="86">
        <f t="shared" si="353"/>
        <v>0</v>
      </c>
      <c r="AJ150" s="86">
        <f>AJ$12*$X$147</f>
        <v>0</v>
      </c>
      <c r="AK150" s="169">
        <f t="shared" si="349"/>
        <v>11</v>
      </c>
      <c r="AL150" s="86">
        <f>AL$12*$X$147</f>
        <v>11</v>
      </c>
    </row>
    <row r="151" spans="1:38" ht="15.5" thickBot="1" x14ac:dyDescent="0.9">
      <c r="A151" s="125" t="s">
        <v>35</v>
      </c>
      <c r="B151" s="69" t="s">
        <v>78</v>
      </c>
      <c r="C151" s="119" t="s">
        <v>71</v>
      </c>
      <c r="D151" s="116">
        <v>4</v>
      </c>
      <c r="E151" s="117">
        <f>ROUNDUP(D151/30,0)</f>
        <v>1</v>
      </c>
      <c r="F151" s="126"/>
      <c r="G151" s="127"/>
      <c r="H151" s="50">
        <f>H$9*$E$151</f>
        <v>40</v>
      </c>
      <c r="I151" s="50">
        <f t="shared" ref="I151:Q151" si="354">I$9*$E$151</f>
        <v>0</v>
      </c>
      <c r="J151" s="50">
        <f t="shared" si="354"/>
        <v>0</v>
      </c>
      <c r="K151" s="50">
        <f t="shared" si="354"/>
        <v>74</v>
      </c>
      <c r="L151" s="50">
        <f t="shared" si="354"/>
        <v>0</v>
      </c>
      <c r="M151" s="50">
        <f t="shared" si="354"/>
        <v>0</v>
      </c>
      <c r="N151" s="50">
        <f t="shared" si="354"/>
        <v>44</v>
      </c>
      <c r="O151" s="50">
        <f t="shared" si="354"/>
        <v>0</v>
      </c>
      <c r="P151" s="50">
        <f t="shared" si="354"/>
        <v>0</v>
      </c>
      <c r="Q151" s="50">
        <f t="shared" si="354"/>
        <v>0</v>
      </c>
      <c r="R151" s="82">
        <f>SUM(H151:Q151)</f>
        <v>158</v>
      </c>
      <c r="S151" s="50">
        <f>S$9*$E$151</f>
        <v>159</v>
      </c>
      <c r="T151" s="110"/>
      <c r="U151" s="116">
        <v>4</v>
      </c>
      <c r="V151" s="116">
        <v>3</v>
      </c>
      <c r="W151" s="116">
        <v>5</v>
      </c>
      <c r="X151" s="149">
        <f>ROUNDUP(SUM(U151:W151)/30,0)</f>
        <v>1</v>
      </c>
      <c r="Y151" s="126"/>
      <c r="Z151" s="127"/>
      <c r="AA151" s="50">
        <f>AA$9*$X$151</f>
        <v>40</v>
      </c>
      <c r="AB151" s="50">
        <f t="shared" ref="AB151:AI151" si="355">AB$9*$X$83</f>
        <v>0</v>
      </c>
      <c r="AC151" s="50">
        <f t="shared" si="355"/>
        <v>0</v>
      </c>
      <c r="AD151" s="50">
        <f>AD$9*$X$151</f>
        <v>28</v>
      </c>
      <c r="AE151" s="50">
        <f t="shared" si="355"/>
        <v>0</v>
      </c>
      <c r="AF151" s="50">
        <f t="shared" si="355"/>
        <v>0</v>
      </c>
      <c r="AG151" s="50">
        <f>AG$9*$X$151</f>
        <v>32</v>
      </c>
      <c r="AH151" s="50">
        <f t="shared" si="355"/>
        <v>0</v>
      </c>
      <c r="AI151" s="50">
        <f t="shared" si="355"/>
        <v>0</v>
      </c>
      <c r="AJ151" s="50">
        <f>AJ$9*$X$151</f>
        <v>0</v>
      </c>
      <c r="AK151" s="82">
        <f>SUM(AA151:AJ151)</f>
        <v>100</v>
      </c>
      <c r="AL151" s="50">
        <f>AL$9*$X$151</f>
        <v>106</v>
      </c>
    </row>
    <row r="152" spans="1:38" ht="15.5" thickBot="1" x14ac:dyDescent="0.9">
      <c r="A152" s="142" t="s">
        <v>25</v>
      </c>
      <c r="B152" s="69" t="s">
        <v>78</v>
      </c>
      <c r="C152" s="116"/>
      <c r="D152" s="116"/>
      <c r="E152" s="117"/>
      <c r="F152" s="126"/>
      <c r="G152" s="127"/>
      <c r="H152" s="83">
        <f>H$10*$E$151</f>
        <v>18</v>
      </c>
      <c r="I152" s="83">
        <f t="shared" ref="I152:Q152" si="356">I$10*$E$151</f>
        <v>0</v>
      </c>
      <c r="J152" s="83">
        <f t="shared" si="356"/>
        <v>0</v>
      </c>
      <c r="K152" s="83">
        <f t="shared" si="356"/>
        <v>34</v>
      </c>
      <c r="L152" s="83">
        <f t="shared" si="356"/>
        <v>0</v>
      </c>
      <c r="M152" s="83">
        <f t="shared" si="356"/>
        <v>0</v>
      </c>
      <c r="N152" s="83">
        <f t="shared" si="356"/>
        <v>20</v>
      </c>
      <c r="O152" s="83">
        <f t="shared" si="356"/>
        <v>0</v>
      </c>
      <c r="P152" s="83">
        <f t="shared" si="356"/>
        <v>0</v>
      </c>
      <c r="Q152" s="83">
        <f t="shared" si="356"/>
        <v>0</v>
      </c>
      <c r="R152" s="167">
        <f t="shared" ref="R152:R154" si="357">SUM(H152:Q152)</f>
        <v>72</v>
      </c>
      <c r="S152" s="83">
        <f>S$10*$E$151</f>
        <v>72</v>
      </c>
      <c r="T152" s="143"/>
      <c r="U152" s="116"/>
      <c r="V152" s="118"/>
      <c r="W152" s="118"/>
      <c r="X152" s="154"/>
      <c r="Y152" s="126"/>
      <c r="Z152" s="127"/>
      <c r="AA152" s="83">
        <f>AA$10*$X$151</f>
        <v>18</v>
      </c>
      <c r="AB152" s="83">
        <f t="shared" ref="AB152:AI152" si="358">AB$10*$X$83</f>
        <v>0</v>
      </c>
      <c r="AC152" s="83">
        <f t="shared" si="358"/>
        <v>0</v>
      </c>
      <c r="AD152" s="83">
        <f>AD$10*$X$151</f>
        <v>13</v>
      </c>
      <c r="AE152" s="83">
        <f t="shared" si="358"/>
        <v>0</v>
      </c>
      <c r="AF152" s="83">
        <f t="shared" si="358"/>
        <v>0</v>
      </c>
      <c r="AG152" s="83">
        <f>AG$10*$X$151</f>
        <v>15</v>
      </c>
      <c r="AH152" s="83">
        <f t="shared" si="358"/>
        <v>0</v>
      </c>
      <c r="AI152" s="83">
        <f t="shared" si="358"/>
        <v>0</v>
      </c>
      <c r="AJ152" s="83">
        <f>AJ$10*$X$151</f>
        <v>0</v>
      </c>
      <c r="AK152" s="167">
        <f t="shared" ref="AK152:AK154" si="359">SUM(AA152:AJ152)</f>
        <v>46</v>
      </c>
      <c r="AL152" s="83">
        <f>AL$10*$X$151</f>
        <v>48</v>
      </c>
    </row>
    <row r="153" spans="1:38" ht="15.5" thickBot="1" x14ac:dyDescent="0.9">
      <c r="A153" s="45" t="s">
        <v>26</v>
      </c>
      <c r="B153" s="69" t="s">
        <v>78</v>
      </c>
      <c r="C153" s="70"/>
      <c r="D153" s="70"/>
      <c r="E153" s="61"/>
      <c r="F153" s="39"/>
      <c r="G153" s="29"/>
      <c r="H153" s="83">
        <f>H$11*$E$151</f>
        <v>12</v>
      </c>
      <c r="I153" s="83">
        <f t="shared" ref="I153:Q153" si="360">I$11*$E$151</f>
        <v>0</v>
      </c>
      <c r="J153" s="83">
        <f t="shared" si="360"/>
        <v>0</v>
      </c>
      <c r="K153" s="83">
        <f t="shared" si="360"/>
        <v>23</v>
      </c>
      <c r="L153" s="83">
        <f t="shared" si="360"/>
        <v>0</v>
      </c>
      <c r="M153" s="83">
        <f t="shared" si="360"/>
        <v>0</v>
      </c>
      <c r="N153" s="83">
        <f t="shared" si="360"/>
        <v>14</v>
      </c>
      <c r="O153" s="83">
        <f t="shared" si="360"/>
        <v>0</v>
      </c>
      <c r="P153" s="83">
        <f t="shared" si="360"/>
        <v>0</v>
      </c>
      <c r="Q153" s="83">
        <f t="shared" si="360"/>
        <v>0</v>
      </c>
      <c r="R153" s="167">
        <f t="shared" si="357"/>
        <v>49</v>
      </c>
      <c r="S153" s="83">
        <f>S$11*$E$151</f>
        <v>48</v>
      </c>
      <c r="T153" s="110"/>
      <c r="U153" s="70"/>
      <c r="V153" s="67"/>
      <c r="W153" s="67"/>
      <c r="X153" s="155"/>
      <c r="Y153" s="39"/>
      <c r="Z153" s="29"/>
      <c r="AA153" s="83">
        <f>AA$11*$X$151</f>
        <v>12</v>
      </c>
      <c r="AB153" s="83">
        <f t="shared" ref="AB153:AI153" si="361">AB$11*$X$83</f>
        <v>0</v>
      </c>
      <c r="AC153" s="83">
        <f t="shared" si="361"/>
        <v>0</v>
      </c>
      <c r="AD153" s="83">
        <f>AD$11*$X$151</f>
        <v>9</v>
      </c>
      <c r="AE153" s="83">
        <f t="shared" si="361"/>
        <v>0</v>
      </c>
      <c r="AF153" s="83">
        <f t="shared" si="361"/>
        <v>0</v>
      </c>
      <c r="AG153" s="83">
        <f>AG$11*$X$151</f>
        <v>10</v>
      </c>
      <c r="AH153" s="83">
        <f t="shared" si="361"/>
        <v>0</v>
      </c>
      <c r="AI153" s="83">
        <f t="shared" si="361"/>
        <v>0</v>
      </c>
      <c r="AJ153" s="83">
        <f>AJ$11*$X$151</f>
        <v>0</v>
      </c>
      <c r="AK153" s="167">
        <f t="shared" si="359"/>
        <v>31</v>
      </c>
      <c r="AL153" s="83">
        <f>AL$11*$X$151</f>
        <v>32</v>
      </c>
    </row>
    <row r="154" spans="1:38" ht="15.5" thickBot="1" x14ac:dyDescent="0.9">
      <c r="A154" s="46" t="s">
        <v>54</v>
      </c>
      <c r="B154" s="69" t="s">
        <v>78</v>
      </c>
      <c r="C154" s="58"/>
      <c r="D154" s="58"/>
      <c r="E154" s="62"/>
      <c r="F154" s="32"/>
      <c r="G154" s="18"/>
      <c r="H154" s="86">
        <f>H$12*$E$151</f>
        <v>4</v>
      </c>
      <c r="I154" s="86">
        <f t="shared" ref="I154:Q154" si="362">I$12*$E$151</f>
        <v>0</v>
      </c>
      <c r="J154" s="86">
        <f t="shared" si="362"/>
        <v>0</v>
      </c>
      <c r="K154" s="86">
        <f t="shared" si="362"/>
        <v>8</v>
      </c>
      <c r="L154" s="86">
        <f t="shared" si="362"/>
        <v>0</v>
      </c>
      <c r="M154" s="86">
        <f t="shared" si="362"/>
        <v>0</v>
      </c>
      <c r="N154" s="86">
        <f t="shared" si="362"/>
        <v>5</v>
      </c>
      <c r="O154" s="86">
        <f t="shared" si="362"/>
        <v>0</v>
      </c>
      <c r="P154" s="86">
        <f t="shared" si="362"/>
        <v>0</v>
      </c>
      <c r="Q154" s="86">
        <f t="shared" si="362"/>
        <v>0</v>
      </c>
      <c r="R154" s="167">
        <f t="shared" si="357"/>
        <v>17</v>
      </c>
      <c r="S154" s="86">
        <f>S$12*$E$151</f>
        <v>16</v>
      </c>
      <c r="T154" s="144"/>
      <c r="U154" s="58"/>
      <c r="V154" s="68"/>
      <c r="W154" s="68"/>
      <c r="X154" s="156"/>
      <c r="Y154" s="32"/>
      <c r="Z154" s="18"/>
      <c r="AA154" s="86">
        <f>AA$12*$X$151</f>
        <v>4</v>
      </c>
      <c r="AB154" s="86">
        <f t="shared" ref="AB154:AI154" si="363">AB$12*$X$83</f>
        <v>0</v>
      </c>
      <c r="AC154" s="86">
        <f t="shared" si="363"/>
        <v>0</v>
      </c>
      <c r="AD154" s="86">
        <f>AD$12*$X$151</f>
        <v>3</v>
      </c>
      <c r="AE154" s="86">
        <f t="shared" si="363"/>
        <v>0</v>
      </c>
      <c r="AF154" s="86">
        <f t="shared" si="363"/>
        <v>0</v>
      </c>
      <c r="AG154" s="86">
        <f>AG$12*$X$151</f>
        <v>4</v>
      </c>
      <c r="AH154" s="86">
        <f t="shared" si="363"/>
        <v>0</v>
      </c>
      <c r="AI154" s="86">
        <f t="shared" si="363"/>
        <v>0</v>
      </c>
      <c r="AJ154" s="86">
        <f>AJ$12*$X$151</f>
        <v>0</v>
      </c>
      <c r="AK154" s="169">
        <f t="shared" si="359"/>
        <v>11</v>
      </c>
      <c r="AL154" s="86">
        <f>AL$12*$X$151</f>
        <v>11</v>
      </c>
    </row>
    <row r="155" spans="1:38" ht="15.5" thickBot="1" x14ac:dyDescent="0.9">
      <c r="A155" s="125" t="s">
        <v>35</v>
      </c>
      <c r="B155" s="69" t="s">
        <v>79</v>
      </c>
      <c r="C155" s="119" t="s">
        <v>80</v>
      </c>
      <c r="D155" s="116">
        <v>3</v>
      </c>
      <c r="E155" s="117">
        <f>ROUNDUP(D155/30,0)</f>
        <v>1</v>
      </c>
      <c r="F155" s="126"/>
      <c r="G155" s="127"/>
      <c r="H155" s="50">
        <f>H$9*$E$155</f>
        <v>40</v>
      </c>
      <c r="I155" s="50">
        <f t="shared" ref="I155:Q155" si="364">I$9*$E$155</f>
        <v>0</v>
      </c>
      <c r="J155" s="50">
        <f t="shared" si="364"/>
        <v>0</v>
      </c>
      <c r="K155" s="50">
        <f t="shared" si="364"/>
        <v>74</v>
      </c>
      <c r="L155" s="50">
        <f t="shared" si="364"/>
        <v>0</v>
      </c>
      <c r="M155" s="50">
        <f t="shared" si="364"/>
        <v>0</v>
      </c>
      <c r="N155" s="50">
        <f t="shared" si="364"/>
        <v>44</v>
      </c>
      <c r="O155" s="50">
        <f t="shared" si="364"/>
        <v>0</v>
      </c>
      <c r="P155" s="50">
        <f t="shared" si="364"/>
        <v>0</v>
      </c>
      <c r="Q155" s="50">
        <f t="shared" si="364"/>
        <v>0</v>
      </c>
      <c r="R155" s="82">
        <f>SUM(H155:Q155)</f>
        <v>158</v>
      </c>
      <c r="S155" s="50">
        <f>S$9*$E$155</f>
        <v>159</v>
      </c>
      <c r="T155" s="110"/>
      <c r="U155" s="116">
        <v>1</v>
      </c>
      <c r="V155" s="116"/>
      <c r="W155" s="116"/>
      <c r="X155" s="149">
        <f>ROUNDUP(SUM(U155:W155)/30,0)</f>
        <v>1</v>
      </c>
      <c r="Y155" s="126"/>
      <c r="Z155" s="127"/>
      <c r="AA155" s="50">
        <f>AA$9*$X$155</f>
        <v>40</v>
      </c>
      <c r="AB155" s="50">
        <f t="shared" ref="AB155:AI155" si="365">AB$9*$X$83</f>
        <v>0</v>
      </c>
      <c r="AC155" s="50">
        <f t="shared" si="365"/>
        <v>0</v>
      </c>
      <c r="AD155" s="50">
        <f>AD$9*$X$155</f>
        <v>28</v>
      </c>
      <c r="AE155" s="50">
        <f t="shared" si="365"/>
        <v>0</v>
      </c>
      <c r="AF155" s="50">
        <f t="shared" si="365"/>
        <v>0</v>
      </c>
      <c r="AG155" s="50">
        <f>AG$9*$X$155</f>
        <v>32</v>
      </c>
      <c r="AH155" s="50">
        <f t="shared" si="365"/>
        <v>0</v>
      </c>
      <c r="AI155" s="50">
        <f t="shared" si="365"/>
        <v>0</v>
      </c>
      <c r="AJ155" s="50">
        <f>AJ$9*$X$155</f>
        <v>0</v>
      </c>
      <c r="AK155" s="82">
        <f>SUM(AA155:AJ155)</f>
        <v>100</v>
      </c>
      <c r="AL155" s="50">
        <f>AL$9*$X$155</f>
        <v>106</v>
      </c>
    </row>
    <row r="156" spans="1:38" ht="15.5" thickBot="1" x14ac:dyDescent="0.9">
      <c r="A156" s="142" t="s">
        <v>25</v>
      </c>
      <c r="B156" s="69" t="s">
        <v>79</v>
      </c>
      <c r="C156" s="116"/>
      <c r="D156" s="116"/>
      <c r="E156" s="117"/>
      <c r="F156" s="126"/>
      <c r="G156" s="127"/>
      <c r="H156" s="83">
        <f>H$10*$E$155</f>
        <v>18</v>
      </c>
      <c r="I156" s="83">
        <f t="shared" ref="I156:Q156" si="366">I$10*$E$155</f>
        <v>0</v>
      </c>
      <c r="J156" s="83">
        <f t="shared" si="366"/>
        <v>0</v>
      </c>
      <c r="K156" s="83">
        <f t="shared" si="366"/>
        <v>34</v>
      </c>
      <c r="L156" s="83">
        <f t="shared" si="366"/>
        <v>0</v>
      </c>
      <c r="M156" s="83">
        <f t="shared" si="366"/>
        <v>0</v>
      </c>
      <c r="N156" s="83">
        <f t="shared" si="366"/>
        <v>20</v>
      </c>
      <c r="O156" s="83">
        <f t="shared" si="366"/>
        <v>0</v>
      </c>
      <c r="P156" s="83">
        <f t="shared" si="366"/>
        <v>0</v>
      </c>
      <c r="Q156" s="83">
        <f t="shared" si="366"/>
        <v>0</v>
      </c>
      <c r="R156" s="167">
        <f t="shared" ref="R156:R158" si="367">SUM(H156:Q156)</f>
        <v>72</v>
      </c>
      <c r="S156" s="83">
        <f>S$10*$E$155</f>
        <v>72</v>
      </c>
      <c r="T156" s="143"/>
      <c r="U156" s="116"/>
      <c r="V156" s="118"/>
      <c r="W156" s="118"/>
      <c r="X156" s="154"/>
      <c r="Y156" s="126"/>
      <c r="Z156" s="127"/>
      <c r="AA156" s="83">
        <f>AA$10*$X$155</f>
        <v>18</v>
      </c>
      <c r="AB156" s="83">
        <f t="shared" ref="AB156:AI156" si="368">AB$10*$X$83</f>
        <v>0</v>
      </c>
      <c r="AC156" s="83">
        <f t="shared" si="368"/>
        <v>0</v>
      </c>
      <c r="AD156" s="83">
        <f>AD$10*$X$155</f>
        <v>13</v>
      </c>
      <c r="AE156" s="83">
        <f t="shared" si="368"/>
        <v>0</v>
      </c>
      <c r="AF156" s="83">
        <f t="shared" si="368"/>
        <v>0</v>
      </c>
      <c r="AG156" s="83">
        <f>AG$10*$X$155</f>
        <v>15</v>
      </c>
      <c r="AH156" s="83">
        <f t="shared" si="368"/>
        <v>0</v>
      </c>
      <c r="AI156" s="83">
        <f t="shared" si="368"/>
        <v>0</v>
      </c>
      <c r="AJ156" s="83">
        <f>AJ$10*$X$155</f>
        <v>0</v>
      </c>
      <c r="AK156" s="167">
        <f t="shared" ref="AK156:AK158" si="369">SUM(AA156:AJ156)</f>
        <v>46</v>
      </c>
      <c r="AL156" s="83">
        <f>AL$10*$X$155</f>
        <v>48</v>
      </c>
    </row>
    <row r="157" spans="1:38" ht="15.5" thickBot="1" x14ac:dyDescent="0.9">
      <c r="A157" s="45" t="s">
        <v>26</v>
      </c>
      <c r="B157" s="69" t="s">
        <v>79</v>
      </c>
      <c r="C157" s="70"/>
      <c r="D157" s="70"/>
      <c r="E157" s="61"/>
      <c r="F157" s="39"/>
      <c r="G157" s="29"/>
      <c r="H157" s="83">
        <f>H$11*$E$155</f>
        <v>12</v>
      </c>
      <c r="I157" s="83">
        <f t="shared" ref="I157:Q157" si="370">I$11*$E$155</f>
        <v>0</v>
      </c>
      <c r="J157" s="83">
        <f t="shared" si="370"/>
        <v>0</v>
      </c>
      <c r="K157" s="83">
        <f t="shared" si="370"/>
        <v>23</v>
      </c>
      <c r="L157" s="83">
        <f t="shared" si="370"/>
        <v>0</v>
      </c>
      <c r="M157" s="83">
        <f t="shared" si="370"/>
        <v>0</v>
      </c>
      <c r="N157" s="83">
        <f t="shared" si="370"/>
        <v>14</v>
      </c>
      <c r="O157" s="83">
        <f t="shared" si="370"/>
        <v>0</v>
      </c>
      <c r="P157" s="83">
        <f t="shared" si="370"/>
        <v>0</v>
      </c>
      <c r="Q157" s="83">
        <f t="shared" si="370"/>
        <v>0</v>
      </c>
      <c r="R157" s="167">
        <f t="shared" si="367"/>
        <v>49</v>
      </c>
      <c r="S157" s="83">
        <f>S$11*$E$155</f>
        <v>48</v>
      </c>
      <c r="T157" s="110"/>
      <c r="U157" s="70"/>
      <c r="V157" s="67"/>
      <c r="W157" s="67"/>
      <c r="X157" s="155"/>
      <c r="Y157" s="39"/>
      <c r="Z157" s="29"/>
      <c r="AA157" s="83">
        <f>AA$11*$X$155</f>
        <v>12</v>
      </c>
      <c r="AB157" s="83">
        <f t="shared" ref="AB157:AI157" si="371">AB$11*$X$83</f>
        <v>0</v>
      </c>
      <c r="AC157" s="83">
        <f t="shared" si="371"/>
        <v>0</v>
      </c>
      <c r="AD157" s="83">
        <f>AD$11*$X$155</f>
        <v>9</v>
      </c>
      <c r="AE157" s="83">
        <f t="shared" si="371"/>
        <v>0</v>
      </c>
      <c r="AF157" s="83">
        <f t="shared" si="371"/>
        <v>0</v>
      </c>
      <c r="AG157" s="83">
        <f>AG$11*$X$155</f>
        <v>10</v>
      </c>
      <c r="AH157" s="83">
        <f t="shared" si="371"/>
        <v>0</v>
      </c>
      <c r="AI157" s="83">
        <f t="shared" si="371"/>
        <v>0</v>
      </c>
      <c r="AJ157" s="83">
        <f>AJ$11*$X$155</f>
        <v>0</v>
      </c>
      <c r="AK157" s="167">
        <f t="shared" si="369"/>
        <v>31</v>
      </c>
      <c r="AL157" s="83">
        <f>AL$11*$X$155</f>
        <v>32</v>
      </c>
    </row>
    <row r="158" spans="1:38" ht="15.5" thickBot="1" x14ac:dyDescent="0.9">
      <c r="A158" s="46" t="s">
        <v>54</v>
      </c>
      <c r="B158" s="69" t="s">
        <v>79</v>
      </c>
      <c r="C158" s="58"/>
      <c r="D158" s="58"/>
      <c r="E158" s="62"/>
      <c r="F158" s="32"/>
      <c r="G158" s="18"/>
      <c r="H158" s="86">
        <f>H$12*$E$155</f>
        <v>4</v>
      </c>
      <c r="I158" s="86">
        <f t="shared" ref="I158:Q158" si="372">I$12*$E$155</f>
        <v>0</v>
      </c>
      <c r="J158" s="86">
        <f t="shared" si="372"/>
        <v>0</v>
      </c>
      <c r="K158" s="86">
        <f t="shared" si="372"/>
        <v>8</v>
      </c>
      <c r="L158" s="86">
        <f t="shared" si="372"/>
        <v>0</v>
      </c>
      <c r="M158" s="86">
        <f t="shared" si="372"/>
        <v>0</v>
      </c>
      <c r="N158" s="86">
        <f t="shared" si="372"/>
        <v>5</v>
      </c>
      <c r="O158" s="86">
        <f t="shared" si="372"/>
        <v>0</v>
      </c>
      <c r="P158" s="86">
        <f t="shared" si="372"/>
        <v>0</v>
      </c>
      <c r="Q158" s="86">
        <f t="shared" si="372"/>
        <v>0</v>
      </c>
      <c r="R158" s="167">
        <f t="shared" si="367"/>
        <v>17</v>
      </c>
      <c r="S158" s="86">
        <f>S$12*$E$155</f>
        <v>16</v>
      </c>
      <c r="T158" s="144"/>
      <c r="U158" s="58"/>
      <c r="V158" s="68"/>
      <c r="W158" s="68"/>
      <c r="X158" s="156"/>
      <c r="Y158" s="32"/>
      <c r="Z158" s="18"/>
      <c r="AA158" s="86">
        <f>AA$12*$X$155</f>
        <v>4</v>
      </c>
      <c r="AB158" s="86">
        <f t="shared" ref="AB158:AI158" si="373">AB$12*$X$83</f>
        <v>0</v>
      </c>
      <c r="AC158" s="86">
        <f t="shared" si="373"/>
        <v>0</v>
      </c>
      <c r="AD158" s="86">
        <f>AD$12*$X$155</f>
        <v>3</v>
      </c>
      <c r="AE158" s="86">
        <f t="shared" si="373"/>
        <v>0</v>
      </c>
      <c r="AF158" s="86">
        <f t="shared" si="373"/>
        <v>0</v>
      </c>
      <c r="AG158" s="86">
        <f>AG$12*$X$155</f>
        <v>4</v>
      </c>
      <c r="AH158" s="86">
        <f t="shared" si="373"/>
        <v>0</v>
      </c>
      <c r="AI158" s="86">
        <f t="shared" si="373"/>
        <v>0</v>
      </c>
      <c r="AJ158" s="86">
        <f>AJ$12*$X$155</f>
        <v>0</v>
      </c>
      <c r="AK158" s="169">
        <f t="shared" si="369"/>
        <v>11</v>
      </c>
      <c r="AL158" s="86">
        <f>AL$12*$X$155</f>
        <v>11</v>
      </c>
    </row>
    <row r="159" spans="1:38" ht="15.5" thickBot="1" x14ac:dyDescent="0.9">
      <c r="A159" s="125" t="s">
        <v>35</v>
      </c>
      <c r="B159" s="69"/>
      <c r="C159" s="119"/>
      <c r="D159" s="116"/>
      <c r="E159" s="117">
        <f>ROUNDUP(D159/30,0)</f>
        <v>0</v>
      </c>
      <c r="F159" s="126"/>
      <c r="G159" s="127"/>
      <c r="H159" s="50">
        <f>H$9*$E$159</f>
        <v>0</v>
      </c>
      <c r="I159" s="50">
        <f t="shared" ref="I159:Q159" si="374">I$9*$E$159</f>
        <v>0</v>
      </c>
      <c r="J159" s="50">
        <f t="shared" si="374"/>
        <v>0</v>
      </c>
      <c r="K159" s="50">
        <f t="shared" si="374"/>
        <v>0</v>
      </c>
      <c r="L159" s="50">
        <f t="shared" si="374"/>
        <v>0</v>
      </c>
      <c r="M159" s="50">
        <f t="shared" si="374"/>
        <v>0</v>
      </c>
      <c r="N159" s="50">
        <f t="shared" si="374"/>
        <v>0</v>
      </c>
      <c r="O159" s="50">
        <f t="shared" si="374"/>
        <v>0</v>
      </c>
      <c r="P159" s="50">
        <f t="shared" si="374"/>
        <v>0</v>
      </c>
      <c r="Q159" s="50">
        <f t="shared" si="374"/>
        <v>0</v>
      </c>
      <c r="R159" s="168">
        <f>SUM(H159:Q159)</f>
        <v>0</v>
      </c>
      <c r="S159" s="50">
        <f>S$9*$E$159</f>
        <v>0</v>
      </c>
      <c r="T159" s="110"/>
      <c r="U159" s="116"/>
      <c r="V159" s="116"/>
      <c r="W159" s="116"/>
      <c r="X159" s="149">
        <f>ROUNDUP(SUM(U159:W159)/30,0)</f>
        <v>0</v>
      </c>
      <c r="Y159" s="126"/>
      <c r="Z159" s="127"/>
      <c r="AA159" s="50">
        <f>AA$9*$X$159</f>
        <v>0</v>
      </c>
      <c r="AB159" s="50">
        <f t="shared" ref="AB159:AI159" si="375">AB$9*$X$83</f>
        <v>0</v>
      </c>
      <c r="AC159" s="50">
        <f t="shared" si="375"/>
        <v>0</v>
      </c>
      <c r="AD159" s="50">
        <f>AD$9*$X$159</f>
        <v>0</v>
      </c>
      <c r="AE159" s="50">
        <f t="shared" si="375"/>
        <v>0</v>
      </c>
      <c r="AF159" s="50">
        <f t="shared" si="375"/>
        <v>0</v>
      </c>
      <c r="AG159" s="50">
        <f>AG$9*$X$159</f>
        <v>0</v>
      </c>
      <c r="AH159" s="50">
        <f t="shared" si="375"/>
        <v>0</v>
      </c>
      <c r="AI159" s="50">
        <f t="shared" si="375"/>
        <v>0</v>
      </c>
      <c r="AJ159" s="50">
        <f>AJ$9*$X$159</f>
        <v>0</v>
      </c>
      <c r="AK159" s="82">
        <f>SUM(AA159:AJ159)</f>
        <v>0</v>
      </c>
      <c r="AL159" s="50">
        <f>AL$9*$X$159</f>
        <v>0</v>
      </c>
    </row>
    <row r="160" spans="1:38" x14ac:dyDescent="0.75">
      <c r="A160" s="142" t="s">
        <v>25</v>
      </c>
      <c r="B160" s="116"/>
      <c r="C160" s="116"/>
      <c r="D160" s="116"/>
      <c r="E160" s="117"/>
      <c r="F160" s="126"/>
      <c r="G160" s="127"/>
      <c r="H160" s="83">
        <f>H$10*$E$159</f>
        <v>0</v>
      </c>
      <c r="I160" s="83">
        <f t="shared" ref="I160:Q160" si="376">I$10*$E$159</f>
        <v>0</v>
      </c>
      <c r="J160" s="83">
        <f t="shared" si="376"/>
        <v>0</v>
      </c>
      <c r="K160" s="83">
        <f t="shared" si="376"/>
        <v>0</v>
      </c>
      <c r="L160" s="83">
        <f t="shared" si="376"/>
        <v>0</v>
      </c>
      <c r="M160" s="83">
        <f t="shared" si="376"/>
        <v>0</v>
      </c>
      <c r="N160" s="83">
        <f t="shared" si="376"/>
        <v>0</v>
      </c>
      <c r="O160" s="83">
        <f t="shared" si="376"/>
        <v>0</v>
      </c>
      <c r="P160" s="83">
        <f t="shared" si="376"/>
        <v>0</v>
      </c>
      <c r="Q160" s="83">
        <f t="shared" si="376"/>
        <v>0</v>
      </c>
      <c r="R160" s="168">
        <f t="shared" ref="R160:R162" si="377">SUM(H160:Q160)</f>
        <v>0</v>
      </c>
      <c r="S160" s="83">
        <f>S$10*$E$159</f>
        <v>0</v>
      </c>
      <c r="T160" s="143"/>
      <c r="U160" s="116"/>
      <c r="V160" s="118"/>
      <c r="W160" s="118"/>
      <c r="X160" s="154"/>
      <c r="Y160" s="126"/>
      <c r="Z160" s="127"/>
      <c r="AA160" s="83">
        <f>AA$10*$X$159</f>
        <v>0</v>
      </c>
      <c r="AB160" s="83">
        <f t="shared" ref="AB160:AI160" si="378">AB$10*$X$83</f>
        <v>0</v>
      </c>
      <c r="AC160" s="83">
        <f t="shared" si="378"/>
        <v>0</v>
      </c>
      <c r="AD160" s="83">
        <f>AD$10*$X$159</f>
        <v>0</v>
      </c>
      <c r="AE160" s="83">
        <f t="shared" si="378"/>
        <v>0</v>
      </c>
      <c r="AF160" s="83">
        <f t="shared" si="378"/>
        <v>0</v>
      </c>
      <c r="AG160" s="83">
        <f>AG$10*$X$159</f>
        <v>0</v>
      </c>
      <c r="AH160" s="83">
        <f t="shared" si="378"/>
        <v>0</v>
      </c>
      <c r="AI160" s="83">
        <f t="shared" si="378"/>
        <v>0</v>
      </c>
      <c r="AJ160" s="83">
        <f>AJ$10*$X$159</f>
        <v>0</v>
      </c>
      <c r="AK160" s="167">
        <f t="shared" ref="AK160:AK162" si="379">SUM(AA160:AJ160)</f>
        <v>0</v>
      </c>
      <c r="AL160" s="83">
        <f>AL$10*$X$159</f>
        <v>0</v>
      </c>
    </row>
    <row r="161" spans="1:38" x14ac:dyDescent="0.75">
      <c r="A161" s="45" t="s">
        <v>26</v>
      </c>
      <c r="B161" s="70"/>
      <c r="C161" s="70"/>
      <c r="D161" s="70"/>
      <c r="E161" s="61"/>
      <c r="F161" s="39"/>
      <c r="G161" s="29"/>
      <c r="H161" s="83">
        <f>H$11*$E$159</f>
        <v>0</v>
      </c>
      <c r="I161" s="83">
        <f t="shared" ref="I161:Q161" si="380">I$11*$E$159</f>
        <v>0</v>
      </c>
      <c r="J161" s="83">
        <f t="shared" si="380"/>
        <v>0</v>
      </c>
      <c r="K161" s="83">
        <f t="shared" si="380"/>
        <v>0</v>
      </c>
      <c r="L161" s="83">
        <f t="shared" si="380"/>
        <v>0</v>
      </c>
      <c r="M161" s="83">
        <f t="shared" si="380"/>
        <v>0</v>
      </c>
      <c r="N161" s="83">
        <f t="shared" si="380"/>
        <v>0</v>
      </c>
      <c r="O161" s="83">
        <f t="shared" si="380"/>
        <v>0</v>
      </c>
      <c r="P161" s="83">
        <f t="shared" si="380"/>
        <v>0</v>
      </c>
      <c r="Q161" s="83">
        <f t="shared" si="380"/>
        <v>0</v>
      </c>
      <c r="R161" s="167">
        <f t="shared" si="377"/>
        <v>0</v>
      </c>
      <c r="S161" s="83">
        <f>S$11*$E$159</f>
        <v>0</v>
      </c>
      <c r="T161" s="110"/>
      <c r="U161" s="70"/>
      <c r="V161" s="67"/>
      <c r="W161" s="67"/>
      <c r="X161" s="155"/>
      <c r="Y161" s="39"/>
      <c r="Z161" s="29"/>
      <c r="AA161" s="83">
        <f>AA$11*$X$159</f>
        <v>0</v>
      </c>
      <c r="AB161" s="83">
        <f t="shared" ref="AB161:AI161" si="381">AB$11*$X$83</f>
        <v>0</v>
      </c>
      <c r="AC161" s="83">
        <f t="shared" si="381"/>
        <v>0</v>
      </c>
      <c r="AD161" s="83">
        <f>AD$11*$X$159</f>
        <v>0</v>
      </c>
      <c r="AE161" s="83">
        <f t="shared" si="381"/>
        <v>0</v>
      </c>
      <c r="AF161" s="83">
        <f t="shared" si="381"/>
        <v>0</v>
      </c>
      <c r="AG161" s="83">
        <f>AG$11*$X$159</f>
        <v>0</v>
      </c>
      <c r="AH161" s="83">
        <f t="shared" si="381"/>
        <v>0</v>
      </c>
      <c r="AI161" s="83">
        <f t="shared" si="381"/>
        <v>0</v>
      </c>
      <c r="AJ161" s="83">
        <f>AJ$11*$X$159</f>
        <v>0</v>
      </c>
      <c r="AK161" s="167">
        <f t="shared" si="379"/>
        <v>0</v>
      </c>
      <c r="AL161" s="83">
        <f>AL$11*$X$159</f>
        <v>0</v>
      </c>
    </row>
    <row r="162" spans="1:38" ht="15.5" thickBot="1" x14ac:dyDescent="0.9">
      <c r="A162" s="46" t="s">
        <v>54</v>
      </c>
      <c r="B162" s="58"/>
      <c r="C162" s="58"/>
      <c r="D162" s="58"/>
      <c r="E162" s="62"/>
      <c r="F162" s="32"/>
      <c r="G162" s="18"/>
      <c r="H162" s="86">
        <f>H$12*$E$159</f>
        <v>0</v>
      </c>
      <c r="I162" s="86">
        <f t="shared" ref="I162:Q162" si="382">I$12*$E$159</f>
        <v>0</v>
      </c>
      <c r="J162" s="86">
        <f t="shared" si="382"/>
        <v>0</v>
      </c>
      <c r="K162" s="86">
        <f t="shared" si="382"/>
        <v>0</v>
      </c>
      <c r="L162" s="86">
        <f t="shared" si="382"/>
        <v>0</v>
      </c>
      <c r="M162" s="86">
        <f t="shared" si="382"/>
        <v>0</v>
      </c>
      <c r="N162" s="86">
        <f t="shared" si="382"/>
        <v>0</v>
      </c>
      <c r="O162" s="86">
        <f t="shared" si="382"/>
        <v>0</v>
      </c>
      <c r="P162" s="86">
        <f t="shared" si="382"/>
        <v>0</v>
      </c>
      <c r="Q162" s="86">
        <f t="shared" si="382"/>
        <v>0</v>
      </c>
      <c r="R162" s="167">
        <f t="shared" si="377"/>
        <v>0</v>
      </c>
      <c r="S162" s="86">
        <f>S$12*$E$159</f>
        <v>0</v>
      </c>
      <c r="T162" s="144"/>
      <c r="U162" s="58"/>
      <c r="V162" s="68"/>
      <c r="W162" s="68"/>
      <c r="X162" s="156"/>
      <c r="Y162" s="32"/>
      <c r="Z162" s="18"/>
      <c r="AA162" s="86">
        <f>AA$12*$X$159</f>
        <v>0</v>
      </c>
      <c r="AB162" s="86">
        <f t="shared" ref="AB162:AI162" si="383">AB$12*$X$83</f>
        <v>0</v>
      </c>
      <c r="AC162" s="86">
        <f t="shared" si="383"/>
        <v>0</v>
      </c>
      <c r="AD162" s="86">
        <f>AD$12*$X$159</f>
        <v>0</v>
      </c>
      <c r="AE162" s="86">
        <f t="shared" si="383"/>
        <v>0</v>
      </c>
      <c r="AF162" s="86">
        <f t="shared" si="383"/>
        <v>0</v>
      </c>
      <c r="AG162" s="86">
        <f>AG$12*$X$159</f>
        <v>0</v>
      </c>
      <c r="AH162" s="86">
        <f t="shared" si="383"/>
        <v>0</v>
      </c>
      <c r="AI162" s="86">
        <f t="shared" si="383"/>
        <v>0</v>
      </c>
      <c r="AJ162" s="86">
        <f>AJ$12*$X$159</f>
        <v>0</v>
      </c>
      <c r="AK162" s="169">
        <f t="shared" si="379"/>
        <v>0</v>
      </c>
      <c r="AL162" s="86">
        <f>AL$12*$X$159</f>
        <v>0</v>
      </c>
    </row>
    <row r="163" spans="1:38" ht="15.5" thickBot="1" x14ac:dyDescent="0.9">
      <c r="A163" s="125" t="s">
        <v>35</v>
      </c>
      <c r="B163" s="69"/>
      <c r="C163" s="119"/>
      <c r="D163" s="116"/>
      <c r="E163" s="117">
        <f>ROUNDUP(D163/30,0)</f>
        <v>0</v>
      </c>
      <c r="F163" s="126"/>
      <c r="G163" s="127"/>
      <c r="H163" s="50">
        <f>H$9*$E$163</f>
        <v>0</v>
      </c>
      <c r="I163" s="50">
        <f t="shared" ref="I163:Q163" si="384">I$9*$E$163</f>
        <v>0</v>
      </c>
      <c r="J163" s="50">
        <f t="shared" si="384"/>
        <v>0</v>
      </c>
      <c r="K163" s="50">
        <f t="shared" si="384"/>
        <v>0</v>
      </c>
      <c r="L163" s="50">
        <f t="shared" si="384"/>
        <v>0</v>
      </c>
      <c r="M163" s="50">
        <f t="shared" si="384"/>
        <v>0</v>
      </c>
      <c r="N163" s="50">
        <f t="shared" si="384"/>
        <v>0</v>
      </c>
      <c r="O163" s="50">
        <f t="shared" si="384"/>
        <v>0</v>
      </c>
      <c r="P163" s="50">
        <f t="shared" si="384"/>
        <v>0</v>
      </c>
      <c r="Q163" s="50">
        <f t="shared" si="384"/>
        <v>0</v>
      </c>
      <c r="R163" s="168">
        <f>SUM(H163:Q163)</f>
        <v>0</v>
      </c>
      <c r="S163" s="50">
        <f>S$9*$E$163</f>
        <v>0</v>
      </c>
      <c r="T163" s="110"/>
      <c r="U163" s="116"/>
      <c r="V163" s="116"/>
      <c r="W163" s="116"/>
      <c r="X163" s="149">
        <f>ROUNDUP(SUM(U163:W163)/30,0)</f>
        <v>0</v>
      </c>
      <c r="Y163" s="126"/>
      <c r="Z163" s="127"/>
      <c r="AA163" s="50">
        <f>AA$9*$X$163</f>
        <v>0</v>
      </c>
      <c r="AB163" s="50">
        <f t="shared" ref="AB163:AI163" si="385">AB$9*$X$83</f>
        <v>0</v>
      </c>
      <c r="AC163" s="50">
        <f t="shared" si="385"/>
        <v>0</v>
      </c>
      <c r="AD163" s="50">
        <f>AD$9*$X$163</f>
        <v>0</v>
      </c>
      <c r="AE163" s="50">
        <f t="shared" si="385"/>
        <v>0</v>
      </c>
      <c r="AF163" s="50">
        <f t="shared" si="385"/>
        <v>0</v>
      </c>
      <c r="AG163" s="50">
        <f>AG$9*$X$163</f>
        <v>0</v>
      </c>
      <c r="AH163" s="50">
        <f t="shared" si="385"/>
        <v>0</v>
      </c>
      <c r="AI163" s="50">
        <f t="shared" si="385"/>
        <v>0</v>
      </c>
      <c r="AJ163" s="50">
        <f>AJ$9*$X$163</f>
        <v>0</v>
      </c>
      <c r="AK163" s="82">
        <f>SUM(AA163:AJ163)</f>
        <v>0</v>
      </c>
      <c r="AL163" s="50">
        <f>AL$9*$X$163</f>
        <v>0</v>
      </c>
    </row>
    <row r="164" spans="1:38" x14ac:dyDescent="0.75">
      <c r="A164" s="142" t="s">
        <v>25</v>
      </c>
      <c r="B164" s="116"/>
      <c r="C164" s="116"/>
      <c r="D164" s="116"/>
      <c r="E164" s="117"/>
      <c r="F164" s="126"/>
      <c r="G164" s="127"/>
      <c r="H164" s="83">
        <f>H$10*$E$163</f>
        <v>0</v>
      </c>
      <c r="I164" s="83">
        <f t="shared" ref="I164:Q164" si="386">I$10*$E$163</f>
        <v>0</v>
      </c>
      <c r="J164" s="83">
        <f t="shared" si="386"/>
        <v>0</v>
      </c>
      <c r="K164" s="83">
        <f t="shared" si="386"/>
        <v>0</v>
      </c>
      <c r="L164" s="83">
        <f t="shared" si="386"/>
        <v>0</v>
      </c>
      <c r="M164" s="83">
        <f t="shared" si="386"/>
        <v>0</v>
      </c>
      <c r="N164" s="83">
        <f t="shared" si="386"/>
        <v>0</v>
      </c>
      <c r="O164" s="83">
        <f t="shared" si="386"/>
        <v>0</v>
      </c>
      <c r="P164" s="83">
        <f t="shared" si="386"/>
        <v>0</v>
      </c>
      <c r="Q164" s="83">
        <f t="shared" si="386"/>
        <v>0</v>
      </c>
      <c r="R164" s="168">
        <f t="shared" ref="R164:R166" si="387">SUM(H164:Q164)</f>
        <v>0</v>
      </c>
      <c r="S164" s="83">
        <f>S$10*$E$163</f>
        <v>0</v>
      </c>
      <c r="T164" s="143"/>
      <c r="U164" s="116"/>
      <c r="V164" s="118"/>
      <c r="W164" s="118"/>
      <c r="X164" s="154"/>
      <c r="Y164" s="126"/>
      <c r="Z164" s="127"/>
      <c r="AA164" s="83">
        <f>AA$10*$X$163</f>
        <v>0</v>
      </c>
      <c r="AB164" s="83">
        <f t="shared" ref="AB164:AI164" si="388">AB$10*$X$83</f>
        <v>0</v>
      </c>
      <c r="AC164" s="83">
        <f t="shared" si="388"/>
        <v>0</v>
      </c>
      <c r="AD164" s="83">
        <f>AD$10*$X$163</f>
        <v>0</v>
      </c>
      <c r="AE164" s="83">
        <f t="shared" si="388"/>
        <v>0</v>
      </c>
      <c r="AF164" s="83">
        <f t="shared" si="388"/>
        <v>0</v>
      </c>
      <c r="AG164" s="83">
        <f>AG$10*$X$163</f>
        <v>0</v>
      </c>
      <c r="AH164" s="83">
        <f t="shared" si="388"/>
        <v>0</v>
      </c>
      <c r="AI164" s="83">
        <f t="shared" si="388"/>
        <v>0</v>
      </c>
      <c r="AJ164" s="83">
        <f>AJ$10*$X$163</f>
        <v>0</v>
      </c>
      <c r="AK164" s="167">
        <f t="shared" ref="AK164:AK166" si="389">SUM(AA164:AJ164)</f>
        <v>0</v>
      </c>
      <c r="AL164" s="83">
        <f>AL$10*$X$163</f>
        <v>0</v>
      </c>
    </row>
    <row r="165" spans="1:38" x14ac:dyDescent="0.75">
      <c r="A165" s="45" t="s">
        <v>26</v>
      </c>
      <c r="B165" s="70"/>
      <c r="C165" s="70"/>
      <c r="D165" s="70"/>
      <c r="E165" s="61"/>
      <c r="F165" s="39"/>
      <c r="G165" s="29"/>
      <c r="H165" s="83">
        <f>H$11*$E$163</f>
        <v>0</v>
      </c>
      <c r="I165" s="83">
        <f t="shared" ref="I165:Q165" si="390">I$11*$E$163</f>
        <v>0</v>
      </c>
      <c r="J165" s="83">
        <f t="shared" si="390"/>
        <v>0</v>
      </c>
      <c r="K165" s="83">
        <f t="shared" si="390"/>
        <v>0</v>
      </c>
      <c r="L165" s="83">
        <f t="shared" si="390"/>
        <v>0</v>
      </c>
      <c r="M165" s="83">
        <f t="shared" si="390"/>
        <v>0</v>
      </c>
      <c r="N165" s="83">
        <f t="shared" si="390"/>
        <v>0</v>
      </c>
      <c r="O165" s="83">
        <f t="shared" si="390"/>
        <v>0</v>
      </c>
      <c r="P165" s="83">
        <f t="shared" si="390"/>
        <v>0</v>
      </c>
      <c r="Q165" s="83">
        <f t="shared" si="390"/>
        <v>0</v>
      </c>
      <c r="R165" s="167">
        <f t="shared" si="387"/>
        <v>0</v>
      </c>
      <c r="S165" s="83">
        <f>S$11*$E$163</f>
        <v>0</v>
      </c>
      <c r="T165" s="110"/>
      <c r="U165" s="70"/>
      <c r="V165" s="67"/>
      <c r="W165" s="67"/>
      <c r="X165" s="155"/>
      <c r="Y165" s="39"/>
      <c r="Z165" s="29"/>
      <c r="AA165" s="83">
        <f>AA$11*$X$163</f>
        <v>0</v>
      </c>
      <c r="AB165" s="83">
        <f t="shared" ref="AB165:AI165" si="391">AB$11*$X$83</f>
        <v>0</v>
      </c>
      <c r="AC165" s="83">
        <f t="shared" si="391"/>
        <v>0</v>
      </c>
      <c r="AD165" s="83">
        <f>AD$11*$X$163</f>
        <v>0</v>
      </c>
      <c r="AE165" s="83">
        <f t="shared" si="391"/>
        <v>0</v>
      </c>
      <c r="AF165" s="83">
        <f t="shared" si="391"/>
        <v>0</v>
      </c>
      <c r="AG165" s="83">
        <f>AG$11*$X$163</f>
        <v>0</v>
      </c>
      <c r="AH165" s="83">
        <f t="shared" si="391"/>
        <v>0</v>
      </c>
      <c r="AI165" s="83">
        <f t="shared" si="391"/>
        <v>0</v>
      </c>
      <c r="AJ165" s="83">
        <f>AJ$11*$X$163</f>
        <v>0</v>
      </c>
      <c r="AK165" s="167">
        <f t="shared" si="389"/>
        <v>0</v>
      </c>
      <c r="AL165" s="83">
        <f>AL$11*$X$163</f>
        <v>0</v>
      </c>
    </row>
    <row r="166" spans="1:38" ht="15.5" thickBot="1" x14ac:dyDescent="0.9">
      <c r="A166" s="46" t="s">
        <v>54</v>
      </c>
      <c r="B166" s="58"/>
      <c r="C166" s="58"/>
      <c r="D166" s="58"/>
      <c r="E166" s="62"/>
      <c r="F166" s="32"/>
      <c r="G166" s="18"/>
      <c r="H166" s="86">
        <f>H$12*$E$163</f>
        <v>0</v>
      </c>
      <c r="I166" s="86">
        <f t="shared" ref="I166:Q166" si="392">I$12*$E$163</f>
        <v>0</v>
      </c>
      <c r="J166" s="86">
        <f t="shared" si="392"/>
        <v>0</v>
      </c>
      <c r="K166" s="86">
        <f t="shared" si="392"/>
        <v>0</v>
      </c>
      <c r="L166" s="86">
        <f t="shared" si="392"/>
        <v>0</v>
      </c>
      <c r="M166" s="86">
        <f t="shared" si="392"/>
        <v>0</v>
      </c>
      <c r="N166" s="86">
        <f t="shared" si="392"/>
        <v>0</v>
      </c>
      <c r="O166" s="86">
        <f t="shared" si="392"/>
        <v>0</v>
      </c>
      <c r="P166" s="86">
        <f t="shared" si="392"/>
        <v>0</v>
      </c>
      <c r="Q166" s="86">
        <f t="shared" si="392"/>
        <v>0</v>
      </c>
      <c r="R166" s="167">
        <f t="shared" si="387"/>
        <v>0</v>
      </c>
      <c r="S166" s="86">
        <f>S$12*$E$163</f>
        <v>0</v>
      </c>
      <c r="T166" s="144"/>
      <c r="U166" s="58"/>
      <c r="V166" s="68"/>
      <c r="W166" s="68"/>
      <c r="X166" s="156"/>
      <c r="Y166" s="32"/>
      <c r="Z166" s="18"/>
      <c r="AA166" s="86">
        <f>AA$12*$X$163</f>
        <v>0</v>
      </c>
      <c r="AB166" s="86">
        <f t="shared" ref="AB166:AI166" si="393">AB$12*$X$83</f>
        <v>0</v>
      </c>
      <c r="AC166" s="86">
        <f t="shared" si="393"/>
        <v>0</v>
      </c>
      <c r="AD166" s="86">
        <f>AD$12*$X$163</f>
        <v>0</v>
      </c>
      <c r="AE166" s="86">
        <f t="shared" si="393"/>
        <v>0</v>
      </c>
      <c r="AF166" s="86">
        <f t="shared" si="393"/>
        <v>0</v>
      </c>
      <c r="AG166" s="86">
        <f>AG$12*$X$163</f>
        <v>0</v>
      </c>
      <c r="AH166" s="86">
        <f t="shared" si="393"/>
        <v>0</v>
      </c>
      <c r="AI166" s="86">
        <f t="shared" si="393"/>
        <v>0</v>
      </c>
      <c r="AJ166" s="86">
        <f>AJ$12*$X$163</f>
        <v>0</v>
      </c>
      <c r="AK166" s="169">
        <f t="shared" si="389"/>
        <v>0</v>
      </c>
      <c r="AL166" s="86">
        <f>AL$12*$X$163</f>
        <v>0</v>
      </c>
    </row>
    <row r="168" spans="1:38" ht="15.5" thickBot="1" x14ac:dyDescent="0.9">
      <c r="A168" s="177" t="s">
        <v>81</v>
      </c>
    </row>
    <row r="169" spans="1:38" ht="15.5" thickBot="1" x14ac:dyDescent="0.9">
      <c r="A169" s="125" t="s">
        <v>35</v>
      </c>
      <c r="B169" s="69"/>
      <c r="C169" s="119" t="s">
        <v>83</v>
      </c>
      <c r="D169" s="116"/>
      <c r="E169" s="50">
        <f t="shared" ref="E169:G169" si="394">SUM(E155,E151,E147,E143,E139,E135,E131,E123,E119,E115,E111)</f>
        <v>18</v>
      </c>
      <c r="F169" s="50">
        <f t="shared" si="394"/>
        <v>0</v>
      </c>
      <c r="G169" s="50">
        <f t="shared" si="394"/>
        <v>0</v>
      </c>
      <c r="H169" s="50">
        <f>SUM(H155,H151,H147,H143,H139,H135,H131,H123,H119,H115,H111)</f>
        <v>720</v>
      </c>
      <c r="I169" s="50">
        <f t="shared" ref="I169:Q169" si="395">SUM(I155,I151,I147,I143,I139,I135,I131,I123,I119,I115,I111)</f>
        <v>0</v>
      </c>
      <c r="J169" s="50">
        <f t="shared" si="395"/>
        <v>0</v>
      </c>
      <c r="K169" s="50">
        <f t="shared" si="395"/>
        <v>1332</v>
      </c>
      <c r="L169" s="50">
        <f t="shared" si="395"/>
        <v>0</v>
      </c>
      <c r="M169" s="50">
        <f t="shared" si="395"/>
        <v>0</v>
      </c>
      <c r="N169" s="50">
        <f t="shared" si="395"/>
        <v>792</v>
      </c>
      <c r="O169" s="50">
        <f t="shared" si="395"/>
        <v>0</v>
      </c>
      <c r="P169" s="50">
        <f t="shared" si="395"/>
        <v>0</v>
      </c>
      <c r="Q169" s="50">
        <f t="shared" si="395"/>
        <v>0</v>
      </c>
      <c r="R169" s="168">
        <f>SUM(H169:Q169)</f>
        <v>2844</v>
      </c>
      <c r="S169" s="194">
        <f t="shared" ref="S169" si="396">SUM(S155,S151,S147,S143,S139,S135,S131,S123,S119,S115,S111)</f>
        <v>2862</v>
      </c>
      <c r="T169" s="110"/>
      <c r="U169" s="116"/>
      <c r="V169" s="116"/>
      <c r="W169" s="116"/>
      <c r="X169" s="50">
        <f t="shared" ref="X169:Z169" si="397">SUM(X155,X151,X147,X143,X139,X135,X131,X123,X119,X115,X111)</f>
        <v>17</v>
      </c>
      <c r="Y169" s="50">
        <f t="shared" si="397"/>
        <v>0</v>
      </c>
      <c r="Z169" s="50">
        <f t="shared" si="397"/>
        <v>0</v>
      </c>
      <c r="AA169" s="50">
        <f>SUM(AA155,AA151,AA147,AA143,AA139,AA135,AA131,AA123,AA119,AA115,AA111)</f>
        <v>680</v>
      </c>
      <c r="AB169" s="50">
        <f t="shared" ref="AB169:AJ169" si="398">SUM(AB155,AB151,AB147,AB143,AB139,AB135,AB131,AB123,AB119,AB115,AB111)</f>
        <v>0</v>
      </c>
      <c r="AC169" s="50">
        <f t="shared" si="398"/>
        <v>0</v>
      </c>
      <c r="AD169" s="50">
        <f t="shared" si="398"/>
        <v>476</v>
      </c>
      <c r="AE169" s="50">
        <f t="shared" si="398"/>
        <v>0</v>
      </c>
      <c r="AF169" s="50">
        <f t="shared" si="398"/>
        <v>0</v>
      </c>
      <c r="AG169" s="50">
        <f t="shared" si="398"/>
        <v>544</v>
      </c>
      <c r="AH169" s="50">
        <f t="shared" si="398"/>
        <v>0</v>
      </c>
      <c r="AI169" s="50">
        <f t="shared" si="398"/>
        <v>0</v>
      </c>
      <c r="AJ169" s="50">
        <f t="shared" si="398"/>
        <v>0</v>
      </c>
      <c r="AK169" s="168">
        <f>SUM(AA169:AJ169)</f>
        <v>1700</v>
      </c>
      <c r="AL169" s="194">
        <f t="shared" ref="AL169:AL172" si="399">SUM(AL155,AL151,AL147,AL143,AL139,AL135,AL131,AL123,AL119,AL115,AL111)</f>
        <v>1802</v>
      </c>
    </row>
    <row r="170" spans="1:38" x14ac:dyDescent="0.75">
      <c r="A170" s="142" t="s">
        <v>25</v>
      </c>
      <c r="B170" s="116"/>
      <c r="C170" s="116"/>
      <c r="D170" s="116"/>
      <c r="E170" s="117"/>
      <c r="F170" s="126"/>
      <c r="G170" s="127"/>
      <c r="H170" s="83">
        <f t="shared" ref="H170:Q172" si="400">SUM(H156,H152,H148,H144,H140,H136,H132,H124,H120,H116,H112)</f>
        <v>324</v>
      </c>
      <c r="I170" s="83">
        <f t="shared" si="400"/>
        <v>0</v>
      </c>
      <c r="J170" s="83">
        <f t="shared" si="400"/>
        <v>0</v>
      </c>
      <c r="K170" s="83">
        <f t="shared" si="400"/>
        <v>612</v>
      </c>
      <c r="L170" s="83">
        <f t="shared" si="400"/>
        <v>0</v>
      </c>
      <c r="M170" s="83">
        <f t="shared" si="400"/>
        <v>0</v>
      </c>
      <c r="N170" s="83">
        <f t="shared" si="400"/>
        <v>360</v>
      </c>
      <c r="O170" s="83">
        <f t="shared" si="400"/>
        <v>0</v>
      </c>
      <c r="P170" s="83">
        <f t="shared" si="400"/>
        <v>0</v>
      </c>
      <c r="Q170" s="83">
        <f t="shared" si="400"/>
        <v>0</v>
      </c>
      <c r="R170" s="168">
        <f t="shared" ref="R170:R172" si="401">SUM(H170:Q170)</f>
        <v>1296</v>
      </c>
      <c r="S170" s="83">
        <f t="shared" ref="S170" si="402">SUM(S156,S152,S148,S144,S140,S136,S132,S124,S120,S116,S112)</f>
        <v>1296</v>
      </c>
      <c r="T170" s="143"/>
      <c r="U170" s="116"/>
      <c r="V170" s="118"/>
      <c r="W170" s="118"/>
      <c r="X170" s="154"/>
      <c r="Y170" s="126"/>
      <c r="Z170" s="127"/>
      <c r="AA170" s="83">
        <f t="shared" ref="AA170:AJ170" si="403">SUM(AA156,AA152,AA148,AA144,AA140,AA136,AA132,AA124,AA120,AA116,AA112)</f>
        <v>306</v>
      </c>
      <c r="AB170" s="83">
        <f t="shared" si="403"/>
        <v>0</v>
      </c>
      <c r="AC170" s="83">
        <f t="shared" si="403"/>
        <v>0</v>
      </c>
      <c r="AD170" s="83">
        <f t="shared" si="403"/>
        <v>221</v>
      </c>
      <c r="AE170" s="83">
        <f t="shared" si="403"/>
        <v>0</v>
      </c>
      <c r="AF170" s="83">
        <f t="shared" si="403"/>
        <v>0</v>
      </c>
      <c r="AG170" s="83">
        <f t="shared" si="403"/>
        <v>255</v>
      </c>
      <c r="AH170" s="83">
        <f t="shared" si="403"/>
        <v>0</v>
      </c>
      <c r="AI170" s="83">
        <f t="shared" si="403"/>
        <v>0</v>
      </c>
      <c r="AJ170" s="83">
        <f t="shared" si="403"/>
        <v>0</v>
      </c>
      <c r="AK170" s="168">
        <f t="shared" ref="AK170:AK172" si="404">SUM(AA170:AJ170)</f>
        <v>782</v>
      </c>
      <c r="AL170" s="83">
        <f t="shared" si="399"/>
        <v>816</v>
      </c>
    </row>
    <row r="171" spans="1:38" x14ac:dyDescent="0.75">
      <c r="A171" s="45" t="s">
        <v>26</v>
      </c>
      <c r="B171" s="70"/>
      <c r="C171" s="70"/>
      <c r="D171" s="70"/>
      <c r="E171" s="61"/>
      <c r="F171" s="39"/>
      <c r="G171" s="29"/>
      <c r="H171" s="83">
        <f t="shared" si="400"/>
        <v>216</v>
      </c>
      <c r="I171" s="83">
        <f t="shared" si="400"/>
        <v>0</v>
      </c>
      <c r="J171" s="83">
        <f t="shared" si="400"/>
        <v>0</v>
      </c>
      <c r="K171" s="83">
        <f t="shared" si="400"/>
        <v>414</v>
      </c>
      <c r="L171" s="83">
        <f t="shared" si="400"/>
        <v>0</v>
      </c>
      <c r="M171" s="83">
        <f t="shared" si="400"/>
        <v>0</v>
      </c>
      <c r="N171" s="83">
        <f t="shared" si="400"/>
        <v>252</v>
      </c>
      <c r="O171" s="83">
        <f t="shared" si="400"/>
        <v>0</v>
      </c>
      <c r="P171" s="83">
        <f t="shared" si="400"/>
        <v>0</v>
      </c>
      <c r="Q171" s="83">
        <f t="shared" si="400"/>
        <v>0</v>
      </c>
      <c r="R171" s="167">
        <f t="shared" si="401"/>
        <v>882</v>
      </c>
      <c r="S171" s="83">
        <f t="shared" ref="S171" si="405">SUM(S157,S153,S149,S145,S141,S137,S133,S125,S121,S117,S113)</f>
        <v>864</v>
      </c>
      <c r="T171" s="110"/>
      <c r="U171" s="70"/>
      <c r="V171" s="67"/>
      <c r="W171" s="67"/>
      <c r="X171" s="155"/>
      <c r="Y171" s="39"/>
      <c r="Z171" s="29"/>
      <c r="AA171" s="83">
        <f t="shared" ref="AA171:AJ171" si="406">SUM(AA157,AA153,AA149,AA145,AA141,AA137,AA133,AA125,AA121,AA117,AA113)</f>
        <v>204</v>
      </c>
      <c r="AB171" s="83">
        <f t="shared" si="406"/>
        <v>0</v>
      </c>
      <c r="AC171" s="83">
        <f t="shared" si="406"/>
        <v>0</v>
      </c>
      <c r="AD171" s="83">
        <f t="shared" si="406"/>
        <v>153</v>
      </c>
      <c r="AE171" s="83">
        <f t="shared" si="406"/>
        <v>0</v>
      </c>
      <c r="AF171" s="83">
        <f t="shared" si="406"/>
        <v>0</v>
      </c>
      <c r="AG171" s="83">
        <f t="shared" si="406"/>
        <v>170</v>
      </c>
      <c r="AH171" s="83">
        <f t="shared" si="406"/>
        <v>0</v>
      </c>
      <c r="AI171" s="83">
        <f t="shared" si="406"/>
        <v>0</v>
      </c>
      <c r="AJ171" s="83">
        <f t="shared" si="406"/>
        <v>0</v>
      </c>
      <c r="AK171" s="167">
        <f t="shared" si="404"/>
        <v>527</v>
      </c>
      <c r="AL171" s="83">
        <f t="shared" si="399"/>
        <v>544</v>
      </c>
    </row>
    <row r="172" spans="1:38" ht="15.5" thickBot="1" x14ac:dyDescent="0.9">
      <c r="A172" s="46" t="s">
        <v>54</v>
      </c>
      <c r="B172" s="58"/>
      <c r="C172" s="58"/>
      <c r="D172" s="58"/>
      <c r="E172" s="62"/>
      <c r="F172" s="32"/>
      <c r="G172" s="18"/>
      <c r="H172" s="86">
        <f t="shared" si="400"/>
        <v>72</v>
      </c>
      <c r="I172" s="86">
        <f t="shared" si="400"/>
        <v>0</v>
      </c>
      <c r="J172" s="86">
        <f t="shared" si="400"/>
        <v>0</v>
      </c>
      <c r="K172" s="86">
        <f t="shared" si="400"/>
        <v>144</v>
      </c>
      <c r="L172" s="86">
        <f t="shared" si="400"/>
        <v>0</v>
      </c>
      <c r="M172" s="86">
        <f t="shared" si="400"/>
        <v>0</v>
      </c>
      <c r="N172" s="86">
        <f t="shared" si="400"/>
        <v>90</v>
      </c>
      <c r="O172" s="86">
        <f t="shared" si="400"/>
        <v>0</v>
      </c>
      <c r="P172" s="86">
        <f t="shared" si="400"/>
        <v>0</v>
      </c>
      <c r="Q172" s="86">
        <f t="shared" si="400"/>
        <v>0</v>
      </c>
      <c r="R172" s="167">
        <f t="shared" si="401"/>
        <v>306</v>
      </c>
      <c r="S172" s="86">
        <f t="shared" ref="S172" si="407">SUM(S158,S154,S150,S146,S142,S138,S134,S126,S122,S118,S114)</f>
        <v>288</v>
      </c>
      <c r="T172" s="144"/>
      <c r="U172" s="58"/>
      <c r="V172" s="68"/>
      <c r="W172" s="68"/>
      <c r="X172" s="156"/>
      <c r="Y172" s="32"/>
      <c r="Z172" s="18"/>
      <c r="AA172" s="86">
        <f t="shared" ref="AA172:AJ172" si="408">SUM(AA158,AA154,AA150,AA146,AA142,AA138,AA134,AA126,AA122,AA118,AA114)</f>
        <v>68</v>
      </c>
      <c r="AB172" s="86">
        <f t="shared" si="408"/>
        <v>0</v>
      </c>
      <c r="AC172" s="86">
        <f t="shared" si="408"/>
        <v>0</v>
      </c>
      <c r="AD172" s="86">
        <f t="shared" si="408"/>
        <v>51</v>
      </c>
      <c r="AE172" s="86">
        <f t="shared" si="408"/>
        <v>0</v>
      </c>
      <c r="AF172" s="86">
        <f t="shared" si="408"/>
        <v>0</v>
      </c>
      <c r="AG172" s="86">
        <f t="shared" si="408"/>
        <v>68</v>
      </c>
      <c r="AH172" s="86">
        <f t="shared" si="408"/>
        <v>0</v>
      </c>
      <c r="AI172" s="86">
        <f t="shared" si="408"/>
        <v>0</v>
      </c>
      <c r="AJ172" s="86">
        <f t="shared" si="408"/>
        <v>0</v>
      </c>
      <c r="AK172" s="167">
        <f t="shared" si="404"/>
        <v>187</v>
      </c>
      <c r="AL172" s="86">
        <f t="shared" si="399"/>
        <v>187</v>
      </c>
    </row>
    <row r="173" spans="1:38" ht="15.5" thickBot="1" x14ac:dyDescent="0.9">
      <c r="A173" s="125" t="s">
        <v>35</v>
      </c>
      <c r="B173" s="69"/>
      <c r="C173" s="119" t="s">
        <v>45</v>
      </c>
      <c r="D173" s="116"/>
      <c r="E173" s="50">
        <f t="shared" ref="E173:G173" si="409">SUM(E15,E19,E23,E27,E31,E35,E39,E43)</f>
        <v>10</v>
      </c>
      <c r="F173" s="50">
        <f t="shared" si="409"/>
        <v>0</v>
      </c>
      <c r="G173" s="50">
        <f t="shared" si="409"/>
        <v>0</v>
      </c>
      <c r="H173" s="50">
        <f>SUM(H15,H19,H23,H27,H31,H35,H39,H43)</f>
        <v>400</v>
      </c>
      <c r="I173" s="50">
        <f t="shared" ref="I173:Q173" si="410">SUM(I15,I19,I23,I27,I31,I35,I39,I43)</f>
        <v>0</v>
      </c>
      <c r="J173" s="50">
        <f t="shared" si="410"/>
        <v>0</v>
      </c>
      <c r="K173" s="50">
        <f t="shared" si="410"/>
        <v>740</v>
      </c>
      <c r="L173" s="50">
        <f t="shared" si="410"/>
        <v>0</v>
      </c>
      <c r="M173" s="50">
        <f t="shared" si="410"/>
        <v>0</v>
      </c>
      <c r="N173" s="50">
        <f t="shared" si="410"/>
        <v>440</v>
      </c>
      <c r="O173" s="50">
        <f t="shared" si="410"/>
        <v>0</v>
      </c>
      <c r="P173" s="50">
        <f t="shared" si="410"/>
        <v>0</v>
      </c>
      <c r="Q173" s="50">
        <f t="shared" si="410"/>
        <v>0</v>
      </c>
      <c r="R173" s="168">
        <f>SUM(H173:Q173)</f>
        <v>1580</v>
      </c>
      <c r="S173" s="194">
        <f t="shared" ref="S173" si="411">SUM(S15,S19,S23,S27,S31,S35,S39,S43)</f>
        <v>1590</v>
      </c>
      <c r="T173" s="110"/>
      <c r="U173" s="116"/>
      <c r="V173" s="116"/>
      <c r="W173" s="116"/>
      <c r="X173" s="50">
        <f t="shared" ref="X173:Z173" si="412">SUM(X15,X19,X23,X27,X31,X35,X39,X43)</f>
        <v>11</v>
      </c>
      <c r="Y173" s="50">
        <f t="shared" si="412"/>
        <v>0</v>
      </c>
      <c r="Z173" s="50">
        <f t="shared" si="412"/>
        <v>0</v>
      </c>
      <c r="AA173" s="50">
        <f>SUM(AA15,AA19,AA23,AA27,AA31,AA35,AA39,AA43)</f>
        <v>440</v>
      </c>
      <c r="AB173" s="50">
        <f t="shared" ref="AB173:AJ173" si="413">SUM(AB15,AB19,AB23,AB27,AB31,AB35,AB39,AB43)</f>
        <v>0</v>
      </c>
      <c r="AC173" s="50">
        <f t="shared" si="413"/>
        <v>0</v>
      </c>
      <c r="AD173" s="50">
        <f t="shared" si="413"/>
        <v>308</v>
      </c>
      <c r="AE173" s="50">
        <f t="shared" si="413"/>
        <v>0</v>
      </c>
      <c r="AF173" s="50">
        <f t="shared" si="413"/>
        <v>0</v>
      </c>
      <c r="AG173" s="50">
        <f t="shared" si="413"/>
        <v>352</v>
      </c>
      <c r="AH173" s="50">
        <f t="shared" si="413"/>
        <v>0</v>
      </c>
      <c r="AI173" s="50">
        <f t="shared" si="413"/>
        <v>0</v>
      </c>
      <c r="AJ173" s="50">
        <f t="shared" si="413"/>
        <v>0</v>
      </c>
      <c r="AK173" s="168">
        <f>SUM(AA173:AJ173)</f>
        <v>1100</v>
      </c>
      <c r="AL173" s="194">
        <f t="shared" ref="AL173:AL176" si="414">SUM(AL15,AL19,AL23,AL27,AL31,AL35,AL39,AL43)</f>
        <v>1166</v>
      </c>
    </row>
    <row r="174" spans="1:38" x14ac:dyDescent="0.75">
      <c r="A174" s="142" t="s">
        <v>25</v>
      </c>
      <c r="B174" s="116"/>
      <c r="C174" s="116"/>
      <c r="D174" s="116"/>
      <c r="E174" s="117"/>
      <c r="F174" s="126"/>
      <c r="G174" s="127"/>
      <c r="H174" s="83">
        <f t="shared" ref="H174:Q176" si="415">SUM(H16,H20,H24,H28,H32,H36,H40,H44)</f>
        <v>180</v>
      </c>
      <c r="I174" s="83">
        <f t="shared" si="415"/>
        <v>0</v>
      </c>
      <c r="J174" s="83">
        <f t="shared" si="415"/>
        <v>0</v>
      </c>
      <c r="K174" s="83">
        <f t="shared" si="415"/>
        <v>340</v>
      </c>
      <c r="L174" s="83">
        <f t="shared" si="415"/>
        <v>0</v>
      </c>
      <c r="M174" s="83">
        <f t="shared" si="415"/>
        <v>0</v>
      </c>
      <c r="N174" s="83">
        <f t="shared" si="415"/>
        <v>200</v>
      </c>
      <c r="O174" s="83">
        <f t="shared" si="415"/>
        <v>0</v>
      </c>
      <c r="P174" s="83">
        <f t="shared" si="415"/>
        <v>0</v>
      </c>
      <c r="Q174" s="83">
        <f t="shared" si="415"/>
        <v>0</v>
      </c>
      <c r="R174" s="168">
        <f t="shared" ref="R174:R176" si="416">SUM(H174:Q174)</f>
        <v>720</v>
      </c>
      <c r="S174" s="83">
        <f t="shared" ref="S174" si="417">SUM(S16,S20,S24,S28,S32,S36,S40,S44)</f>
        <v>720</v>
      </c>
      <c r="T174" s="143"/>
      <c r="U174" s="116"/>
      <c r="V174" s="118"/>
      <c r="W174" s="118"/>
      <c r="X174" s="154"/>
      <c r="Y174" s="126"/>
      <c r="Z174" s="127"/>
      <c r="AA174" s="83">
        <f t="shared" ref="AA174:AJ174" si="418">SUM(AA16,AA20,AA24,AA28,AA32,AA36,AA40,AA44)</f>
        <v>198</v>
      </c>
      <c r="AB174" s="83">
        <f t="shared" si="418"/>
        <v>0</v>
      </c>
      <c r="AC174" s="83">
        <f t="shared" si="418"/>
        <v>0</v>
      </c>
      <c r="AD174" s="83">
        <f t="shared" si="418"/>
        <v>143</v>
      </c>
      <c r="AE174" s="83">
        <f t="shared" si="418"/>
        <v>0</v>
      </c>
      <c r="AF174" s="83">
        <f t="shared" si="418"/>
        <v>0</v>
      </c>
      <c r="AG174" s="83">
        <f t="shared" si="418"/>
        <v>165</v>
      </c>
      <c r="AH174" s="83">
        <f t="shared" si="418"/>
        <v>0</v>
      </c>
      <c r="AI174" s="83">
        <f t="shared" si="418"/>
        <v>0</v>
      </c>
      <c r="AJ174" s="83">
        <f t="shared" si="418"/>
        <v>0</v>
      </c>
      <c r="AK174" s="168">
        <f t="shared" ref="AK174:AK176" si="419">SUM(AA174:AJ174)</f>
        <v>506</v>
      </c>
      <c r="AL174" s="83">
        <f t="shared" si="414"/>
        <v>528</v>
      </c>
    </row>
    <row r="175" spans="1:38" x14ac:dyDescent="0.75">
      <c r="A175" s="45" t="s">
        <v>26</v>
      </c>
      <c r="B175" s="70"/>
      <c r="C175" s="70"/>
      <c r="D175" s="70"/>
      <c r="E175" s="61"/>
      <c r="F175" s="39"/>
      <c r="G175" s="29"/>
      <c r="H175" s="83">
        <f t="shared" si="415"/>
        <v>120</v>
      </c>
      <c r="I175" s="83">
        <f t="shared" si="415"/>
        <v>0</v>
      </c>
      <c r="J175" s="83">
        <f t="shared" si="415"/>
        <v>0</v>
      </c>
      <c r="K175" s="83">
        <f t="shared" si="415"/>
        <v>230</v>
      </c>
      <c r="L175" s="83">
        <f t="shared" si="415"/>
        <v>0</v>
      </c>
      <c r="M175" s="83">
        <f t="shared" si="415"/>
        <v>0</v>
      </c>
      <c r="N175" s="83">
        <f t="shared" si="415"/>
        <v>140</v>
      </c>
      <c r="O175" s="83">
        <f t="shared" si="415"/>
        <v>0</v>
      </c>
      <c r="P175" s="83">
        <f t="shared" si="415"/>
        <v>0</v>
      </c>
      <c r="Q175" s="83">
        <f t="shared" si="415"/>
        <v>0</v>
      </c>
      <c r="R175" s="167">
        <f t="shared" si="416"/>
        <v>490</v>
      </c>
      <c r="S175" s="83">
        <f t="shared" ref="S175" si="420">SUM(S17,S21,S25,S29,S33,S37,S41,S45)</f>
        <v>480</v>
      </c>
      <c r="T175" s="110"/>
      <c r="U175" s="70"/>
      <c r="V175" s="67"/>
      <c r="W175" s="67"/>
      <c r="X175" s="155"/>
      <c r="Y175" s="39"/>
      <c r="Z175" s="29"/>
      <c r="AA175" s="83">
        <f t="shared" ref="AA175:AJ175" si="421">SUM(AA17,AA21,AA25,AA29,AA33,AA37,AA41,AA45)</f>
        <v>132</v>
      </c>
      <c r="AB175" s="83">
        <f t="shared" si="421"/>
        <v>0</v>
      </c>
      <c r="AC175" s="83">
        <f t="shared" si="421"/>
        <v>0</v>
      </c>
      <c r="AD175" s="83">
        <f t="shared" si="421"/>
        <v>99</v>
      </c>
      <c r="AE175" s="83">
        <f t="shared" si="421"/>
        <v>0</v>
      </c>
      <c r="AF175" s="83">
        <f t="shared" si="421"/>
        <v>0</v>
      </c>
      <c r="AG175" s="83">
        <f t="shared" si="421"/>
        <v>110</v>
      </c>
      <c r="AH175" s="83">
        <f t="shared" si="421"/>
        <v>0</v>
      </c>
      <c r="AI175" s="83">
        <f t="shared" si="421"/>
        <v>0</v>
      </c>
      <c r="AJ175" s="83">
        <f t="shared" si="421"/>
        <v>0</v>
      </c>
      <c r="AK175" s="167">
        <f t="shared" si="419"/>
        <v>341</v>
      </c>
      <c r="AL175" s="83">
        <f t="shared" si="414"/>
        <v>352</v>
      </c>
    </row>
    <row r="176" spans="1:38" ht="15.5" thickBot="1" x14ac:dyDescent="0.9">
      <c r="A176" s="46" t="s">
        <v>54</v>
      </c>
      <c r="B176" s="58"/>
      <c r="C176" s="58"/>
      <c r="D176" s="58"/>
      <c r="E176" s="62"/>
      <c r="F176" s="32"/>
      <c r="G176" s="18"/>
      <c r="H176" s="86">
        <f t="shared" si="415"/>
        <v>40</v>
      </c>
      <c r="I176" s="86">
        <f t="shared" si="415"/>
        <v>0</v>
      </c>
      <c r="J176" s="86">
        <f t="shared" si="415"/>
        <v>0</v>
      </c>
      <c r="K176" s="86">
        <f t="shared" si="415"/>
        <v>80</v>
      </c>
      <c r="L176" s="86">
        <f t="shared" si="415"/>
        <v>0</v>
      </c>
      <c r="M176" s="86">
        <f t="shared" si="415"/>
        <v>0</v>
      </c>
      <c r="N176" s="86">
        <f t="shared" si="415"/>
        <v>50</v>
      </c>
      <c r="O176" s="86">
        <f t="shared" si="415"/>
        <v>0</v>
      </c>
      <c r="P176" s="86">
        <f t="shared" si="415"/>
        <v>0</v>
      </c>
      <c r="Q176" s="86">
        <f t="shared" si="415"/>
        <v>0</v>
      </c>
      <c r="R176" s="167">
        <f t="shared" si="416"/>
        <v>170</v>
      </c>
      <c r="S176" s="86">
        <f t="shared" ref="S176" si="422">SUM(S18,S22,S26,S30,S34,S38,S42,S46)</f>
        <v>160</v>
      </c>
      <c r="T176" s="144"/>
      <c r="U176" s="58"/>
      <c r="V176" s="68"/>
      <c r="W176" s="68"/>
      <c r="X176" s="156"/>
      <c r="Y176" s="32"/>
      <c r="Z176" s="18"/>
      <c r="AA176" s="86">
        <f t="shared" ref="AA176:AJ176" si="423">SUM(AA18,AA22,AA26,AA30,AA34,AA38,AA42,AA46)</f>
        <v>44</v>
      </c>
      <c r="AB176" s="86">
        <f t="shared" si="423"/>
        <v>0</v>
      </c>
      <c r="AC176" s="86">
        <f t="shared" si="423"/>
        <v>0</v>
      </c>
      <c r="AD176" s="86">
        <f t="shared" si="423"/>
        <v>33</v>
      </c>
      <c r="AE176" s="86">
        <f t="shared" si="423"/>
        <v>0</v>
      </c>
      <c r="AF176" s="86">
        <f t="shared" si="423"/>
        <v>0</v>
      </c>
      <c r="AG176" s="86">
        <f t="shared" si="423"/>
        <v>44</v>
      </c>
      <c r="AH176" s="86">
        <f t="shared" si="423"/>
        <v>0</v>
      </c>
      <c r="AI176" s="86">
        <f t="shared" si="423"/>
        <v>0</v>
      </c>
      <c r="AJ176" s="86">
        <f t="shared" si="423"/>
        <v>0</v>
      </c>
      <c r="AK176" s="167">
        <f t="shared" si="419"/>
        <v>121</v>
      </c>
      <c r="AL176" s="86">
        <f t="shared" si="414"/>
        <v>121</v>
      </c>
    </row>
    <row r="177" spans="1:38" ht="15.5" thickBot="1" x14ac:dyDescent="0.9">
      <c r="A177" s="125" t="s">
        <v>35</v>
      </c>
      <c r="B177" s="69"/>
      <c r="C177" s="119" t="s">
        <v>59</v>
      </c>
      <c r="D177" s="116"/>
      <c r="E177" s="50">
        <f t="shared" ref="E177:G177" si="424">SUM(E47,E51,E55,E59,E63,E67,E71)</f>
        <v>8</v>
      </c>
      <c r="F177" s="50">
        <f t="shared" si="424"/>
        <v>0</v>
      </c>
      <c r="G177" s="50">
        <f t="shared" si="424"/>
        <v>0</v>
      </c>
      <c r="H177" s="50">
        <f>SUM(H47,H51,H55,H59,H63,H67,H71)</f>
        <v>320</v>
      </c>
      <c r="I177" s="50">
        <f t="shared" ref="I177:Q177" si="425">SUM(I47,I51,I55,I59,I63,I67,I71)</f>
        <v>0</v>
      </c>
      <c r="J177" s="50">
        <f t="shared" si="425"/>
        <v>0</v>
      </c>
      <c r="K177" s="50">
        <f t="shared" si="425"/>
        <v>592</v>
      </c>
      <c r="L177" s="50">
        <f t="shared" si="425"/>
        <v>0</v>
      </c>
      <c r="M177" s="50">
        <f t="shared" si="425"/>
        <v>0</v>
      </c>
      <c r="N177" s="50">
        <f t="shared" si="425"/>
        <v>352</v>
      </c>
      <c r="O177" s="50">
        <f t="shared" si="425"/>
        <v>0</v>
      </c>
      <c r="P177" s="50">
        <f t="shared" si="425"/>
        <v>0</v>
      </c>
      <c r="Q177" s="50">
        <f t="shared" si="425"/>
        <v>0</v>
      </c>
      <c r="R177" s="168">
        <f>SUM(H177:Q177)</f>
        <v>1264</v>
      </c>
      <c r="S177" s="194">
        <f t="shared" ref="S177" si="426">SUM(S47,S51,S55,S59,S63,S67,S71)</f>
        <v>1272</v>
      </c>
      <c r="T177" s="110"/>
      <c r="U177" s="116"/>
      <c r="V177" s="116"/>
      <c r="W177" s="116"/>
      <c r="X177" s="50">
        <f t="shared" ref="X177:Z177" si="427">SUM(X47,X51,X55,X59,X63,X67,X71)</f>
        <v>9</v>
      </c>
      <c r="Y177" s="50">
        <f t="shared" si="427"/>
        <v>0</v>
      </c>
      <c r="Z177" s="50">
        <f t="shared" si="427"/>
        <v>0</v>
      </c>
      <c r="AA177" s="50">
        <f>SUM(AA47,AA51,AA55,AA59,AA63,AA67,AA71)</f>
        <v>360</v>
      </c>
      <c r="AB177" s="50">
        <f t="shared" ref="AB177:AJ177" si="428">SUM(AB47,AB51,AB55,AB59,AB63,AB67,AB71)</f>
        <v>0</v>
      </c>
      <c r="AC177" s="50">
        <f t="shared" si="428"/>
        <v>0</v>
      </c>
      <c r="AD177" s="50">
        <f t="shared" si="428"/>
        <v>252</v>
      </c>
      <c r="AE177" s="50">
        <f t="shared" si="428"/>
        <v>0</v>
      </c>
      <c r="AF177" s="50">
        <f t="shared" si="428"/>
        <v>0</v>
      </c>
      <c r="AG177" s="50">
        <f t="shared" si="428"/>
        <v>288</v>
      </c>
      <c r="AH177" s="50">
        <f t="shared" si="428"/>
        <v>0</v>
      </c>
      <c r="AI177" s="50">
        <f t="shared" si="428"/>
        <v>0</v>
      </c>
      <c r="AJ177" s="50">
        <f t="shared" si="428"/>
        <v>0</v>
      </c>
      <c r="AK177" s="168">
        <f>SUM(AA177:AJ177)</f>
        <v>900</v>
      </c>
      <c r="AL177" s="194">
        <f t="shared" ref="AL177:AL180" si="429">SUM(AL47,AL51,AL55,AL59,AL63,AL67,AL71)</f>
        <v>954</v>
      </c>
    </row>
    <row r="178" spans="1:38" x14ac:dyDescent="0.75">
      <c r="A178" s="142" t="s">
        <v>25</v>
      </c>
      <c r="B178" s="116"/>
      <c r="C178" s="116"/>
      <c r="D178" s="116"/>
      <c r="E178" s="117"/>
      <c r="F178" s="126"/>
      <c r="G178" s="127"/>
      <c r="H178" s="83">
        <f t="shared" ref="H178:Q180" si="430">SUM(H48,H52,H56,H60,H64,H68,H72)</f>
        <v>144</v>
      </c>
      <c r="I178" s="83">
        <f t="shared" si="430"/>
        <v>0</v>
      </c>
      <c r="J178" s="83">
        <f t="shared" si="430"/>
        <v>0</v>
      </c>
      <c r="K178" s="83">
        <f t="shared" si="430"/>
        <v>272</v>
      </c>
      <c r="L178" s="83">
        <f t="shared" si="430"/>
        <v>0</v>
      </c>
      <c r="M178" s="83">
        <f t="shared" si="430"/>
        <v>0</v>
      </c>
      <c r="N178" s="83">
        <f t="shared" si="430"/>
        <v>160</v>
      </c>
      <c r="O178" s="83">
        <f t="shared" si="430"/>
        <v>0</v>
      </c>
      <c r="P178" s="83">
        <f t="shared" si="430"/>
        <v>0</v>
      </c>
      <c r="Q178" s="83">
        <f t="shared" si="430"/>
        <v>0</v>
      </c>
      <c r="R178" s="168">
        <f t="shared" ref="R178:R180" si="431">SUM(H178:Q178)</f>
        <v>576</v>
      </c>
      <c r="S178" s="83">
        <f t="shared" ref="S178" si="432">SUM(S48,S52,S56,S60,S64,S68,S72)</f>
        <v>576</v>
      </c>
      <c r="T178" s="143"/>
      <c r="U178" s="116"/>
      <c r="V178" s="118"/>
      <c r="W178" s="118"/>
      <c r="X178" s="154"/>
      <c r="Y178" s="126"/>
      <c r="Z178" s="127"/>
      <c r="AA178" s="83">
        <f t="shared" ref="AA178:AJ178" si="433">SUM(AA48,AA52,AA56,AA60,AA64,AA68,AA72)</f>
        <v>162</v>
      </c>
      <c r="AB178" s="83">
        <f t="shared" si="433"/>
        <v>0</v>
      </c>
      <c r="AC178" s="83">
        <f t="shared" si="433"/>
        <v>0</v>
      </c>
      <c r="AD178" s="83">
        <f t="shared" si="433"/>
        <v>117</v>
      </c>
      <c r="AE178" s="83">
        <f t="shared" si="433"/>
        <v>0</v>
      </c>
      <c r="AF178" s="83">
        <f t="shared" si="433"/>
        <v>0</v>
      </c>
      <c r="AG178" s="83">
        <f t="shared" si="433"/>
        <v>135</v>
      </c>
      <c r="AH178" s="83">
        <f t="shared" si="433"/>
        <v>0</v>
      </c>
      <c r="AI178" s="83">
        <f t="shared" si="433"/>
        <v>0</v>
      </c>
      <c r="AJ178" s="83">
        <f t="shared" si="433"/>
        <v>0</v>
      </c>
      <c r="AK178" s="168">
        <f t="shared" ref="AK178:AK180" si="434">SUM(AA178:AJ178)</f>
        <v>414</v>
      </c>
      <c r="AL178" s="83">
        <f t="shared" si="429"/>
        <v>432</v>
      </c>
    </row>
    <row r="179" spans="1:38" x14ac:dyDescent="0.75">
      <c r="A179" s="45" t="s">
        <v>26</v>
      </c>
      <c r="B179" s="70"/>
      <c r="C179" s="70"/>
      <c r="D179" s="70"/>
      <c r="E179" s="61"/>
      <c r="F179" s="39"/>
      <c r="G179" s="29"/>
      <c r="H179" s="83">
        <f t="shared" si="430"/>
        <v>96</v>
      </c>
      <c r="I179" s="83">
        <f t="shared" si="430"/>
        <v>0</v>
      </c>
      <c r="J179" s="83">
        <f t="shared" si="430"/>
        <v>0</v>
      </c>
      <c r="K179" s="83">
        <f t="shared" si="430"/>
        <v>184</v>
      </c>
      <c r="L179" s="83">
        <f t="shared" si="430"/>
        <v>0</v>
      </c>
      <c r="M179" s="83">
        <f t="shared" si="430"/>
        <v>0</v>
      </c>
      <c r="N179" s="83">
        <f t="shared" si="430"/>
        <v>112</v>
      </c>
      <c r="O179" s="83">
        <f t="shared" si="430"/>
        <v>0</v>
      </c>
      <c r="P179" s="83">
        <f t="shared" si="430"/>
        <v>0</v>
      </c>
      <c r="Q179" s="83">
        <f t="shared" si="430"/>
        <v>0</v>
      </c>
      <c r="R179" s="167">
        <f t="shared" si="431"/>
        <v>392</v>
      </c>
      <c r="S179" s="83">
        <f t="shared" ref="S179" si="435">SUM(S49,S53,S57,S61,S65,S69,S73)</f>
        <v>384</v>
      </c>
      <c r="T179" s="110"/>
      <c r="U179" s="70"/>
      <c r="V179" s="67"/>
      <c r="W179" s="67"/>
      <c r="X179" s="155"/>
      <c r="Y179" s="39"/>
      <c r="Z179" s="29"/>
      <c r="AA179" s="83">
        <f t="shared" ref="AA179:AJ179" si="436">SUM(AA49,AA53,AA57,AA61,AA65,AA69,AA73)</f>
        <v>108</v>
      </c>
      <c r="AB179" s="83">
        <f t="shared" si="436"/>
        <v>0</v>
      </c>
      <c r="AC179" s="83">
        <f t="shared" si="436"/>
        <v>0</v>
      </c>
      <c r="AD179" s="83">
        <f t="shared" si="436"/>
        <v>81</v>
      </c>
      <c r="AE179" s="83">
        <f t="shared" si="436"/>
        <v>0</v>
      </c>
      <c r="AF179" s="83">
        <f t="shared" si="436"/>
        <v>0</v>
      </c>
      <c r="AG179" s="83">
        <f t="shared" si="436"/>
        <v>90</v>
      </c>
      <c r="AH179" s="83">
        <f t="shared" si="436"/>
        <v>0</v>
      </c>
      <c r="AI179" s="83">
        <f t="shared" si="436"/>
        <v>0</v>
      </c>
      <c r="AJ179" s="83">
        <f t="shared" si="436"/>
        <v>0</v>
      </c>
      <c r="AK179" s="167">
        <f t="shared" si="434"/>
        <v>279</v>
      </c>
      <c r="AL179" s="83">
        <f t="shared" si="429"/>
        <v>288</v>
      </c>
    </row>
    <row r="180" spans="1:38" ht="15.5" thickBot="1" x14ac:dyDescent="0.9">
      <c r="A180" s="46" t="s">
        <v>54</v>
      </c>
      <c r="B180" s="58"/>
      <c r="C180" s="58"/>
      <c r="D180" s="58"/>
      <c r="E180" s="62"/>
      <c r="F180" s="32"/>
      <c r="G180" s="18"/>
      <c r="H180" s="86">
        <f t="shared" si="430"/>
        <v>32</v>
      </c>
      <c r="I180" s="86">
        <f t="shared" si="430"/>
        <v>0</v>
      </c>
      <c r="J180" s="86">
        <f t="shared" si="430"/>
        <v>0</v>
      </c>
      <c r="K180" s="86">
        <f t="shared" si="430"/>
        <v>64</v>
      </c>
      <c r="L180" s="86">
        <f t="shared" si="430"/>
        <v>0</v>
      </c>
      <c r="M180" s="86">
        <f t="shared" si="430"/>
        <v>0</v>
      </c>
      <c r="N180" s="86">
        <f t="shared" si="430"/>
        <v>40</v>
      </c>
      <c r="O180" s="86">
        <f t="shared" si="430"/>
        <v>0</v>
      </c>
      <c r="P180" s="86">
        <f t="shared" si="430"/>
        <v>0</v>
      </c>
      <c r="Q180" s="86">
        <f t="shared" si="430"/>
        <v>0</v>
      </c>
      <c r="R180" s="167">
        <f t="shared" si="431"/>
        <v>136</v>
      </c>
      <c r="S180" s="86">
        <f t="shared" ref="S180" si="437">SUM(S50,S54,S58,S62,S66,S70,S74)</f>
        <v>128</v>
      </c>
      <c r="T180" s="144"/>
      <c r="U180" s="58"/>
      <c r="V180" s="68"/>
      <c r="W180" s="68"/>
      <c r="X180" s="156"/>
      <c r="Y180" s="32"/>
      <c r="Z180" s="18"/>
      <c r="AA180" s="86">
        <f t="shared" ref="AA180:AJ180" si="438">SUM(AA50,AA54,AA58,AA62,AA66,AA70,AA74)</f>
        <v>36</v>
      </c>
      <c r="AB180" s="86">
        <f t="shared" si="438"/>
        <v>0</v>
      </c>
      <c r="AC180" s="86">
        <f t="shared" si="438"/>
        <v>0</v>
      </c>
      <c r="AD180" s="86">
        <f t="shared" si="438"/>
        <v>27</v>
      </c>
      <c r="AE180" s="86">
        <f t="shared" si="438"/>
        <v>0</v>
      </c>
      <c r="AF180" s="86">
        <f t="shared" si="438"/>
        <v>0</v>
      </c>
      <c r="AG180" s="86">
        <f t="shared" si="438"/>
        <v>36</v>
      </c>
      <c r="AH180" s="86">
        <f t="shared" si="438"/>
        <v>0</v>
      </c>
      <c r="AI180" s="86">
        <f t="shared" si="438"/>
        <v>0</v>
      </c>
      <c r="AJ180" s="86">
        <f t="shared" si="438"/>
        <v>0</v>
      </c>
      <c r="AK180" s="167">
        <f t="shared" si="434"/>
        <v>99</v>
      </c>
      <c r="AL180" s="86">
        <f t="shared" si="429"/>
        <v>99</v>
      </c>
    </row>
    <row r="181" spans="1:38" ht="15.5" thickBot="1" x14ac:dyDescent="0.9">
      <c r="A181" s="125" t="s">
        <v>35</v>
      </c>
      <c r="B181" s="69"/>
      <c r="C181" s="119" t="s">
        <v>63</v>
      </c>
      <c r="D181" s="116"/>
      <c r="E181" s="50">
        <f t="shared" ref="E181:G181" si="439">SUM(E75,E79,E83,E87,E91,E95,E99,E107,E103)</f>
        <v>12</v>
      </c>
      <c r="F181" s="50">
        <f t="shared" si="439"/>
        <v>0</v>
      </c>
      <c r="G181" s="50">
        <f t="shared" si="439"/>
        <v>0</v>
      </c>
      <c r="H181" s="50">
        <f>SUM(H75,H79,H83,H87,H91,H95,H99,H107,H103)</f>
        <v>480</v>
      </c>
      <c r="I181" s="50">
        <f t="shared" ref="I181:Q181" si="440">SUM(I75,I79,I83,I87,I91,I95,I99,I107,I103)</f>
        <v>0</v>
      </c>
      <c r="J181" s="50">
        <f t="shared" si="440"/>
        <v>0</v>
      </c>
      <c r="K181" s="50">
        <f t="shared" si="440"/>
        <v>888</v>
      </c>
      <c r="L181" s="50">
        <f t="shared" si="440"/>
        <v>0</v>
      </c>
      <c r="M181" s="50">
        <f t="shared" si="440"/>
        <v>0</v>
      </c>
      <c r="N181" s="50">
        <f t="shared" si="440"/>
        <v>528</v>
      </c>
      <c r="O181" s="50">
        <f t="shared" si="440"/>
        <v>0</v>
      </c>
      <c r="P181" s="50">
        <f t="shared" si="440"/>
        <v>0</v>
      </c>
      <c r="Q181" s="50">
        <f t="shared" si="440"/>
        <v>0</v>
      </c>
      <c r="R181" s="168">
        <f>SUM(H181:Q181)</f>
        <v>1896</v>
      </c>
      <c r="S181" s="194">
        <f t="shared" ref="S181" si="441">SUM(S75,S79,S83,S87,S91,S95,S99,S107,S103)</f>
        <v>1908</v>
      </c>
      <c r="T181" s="143"/>
      <c r="U181" s="116"/>
      <c r="V181" s="116"/>
      <c r="W181" s="116"/>
      <c r="X181" s="50">
        <f t="shared" ref="X181:Z181" si="442">SUM(X75,X79,X83,X87,X91,X95,X99,X107,X103)</f>
        <v>10</v>
      </c>
      <c r="Y181" s="50">
        <f t="shared" si="442"/>
        <v>0</v>
      </c>
      <c r="Z181" s="50">
        <f t="shared" si="442"/>
        <v>0</v>
      </c>
      <c r="AA181" s="50">
        <f>SUM(AA75,AA79,AA83,AA87,AA91,AA95,AA99,AA107,AA103)</f>
        <v>400</v>
      </c>
      <c r="AB181" s="50">
        <f t="shared" ref="AB181:AJ181" si="443">SUM(AB75,AB79,AB83,AB87,AB91,AB95,AB99,AB107,AB103)</f>
        <v>0</v>
      </c>
      <c r="AC181" s="50">
        <f t="shared" si="443"/>
        <v>0</v>
      </c>
      <c r="AD181" s="50">
        <f t="shared" si="443"/>
        <v>280</v>
      </c>
      <c r="AE181" s="50">
        <f t="shared" si="443"/>
        <v>0</v>
      </c>
      <c r="AF181" s="50">
        <f t="shared" si="443"/>
        <v>0</v>
      </c>
      <c r="AG181" s="50">
        <f t="shared" si="443"/>
        <v>320</v>
      </c>
      <c r="AH181" s="50">
        <f t="shared" si="443"/>
        <v>0</v>
      </c>
      <c r="AI181" s="50">
        <f t="shared" si="443"/>
        <v>0</v>
      </c>
      <c r="AJ181" s="50">
        <f t="shared" si="443"/>
        <v>0</v>
      </c>
      <c r="AK181" s="168">
        <f>SUM(AA181:AJ181)</f>
        <v>1000</v>
      </c>
      <c r="AL181" s="194">
        <f t="shared" ref="AL181:AL184" si="444">SUM(AL75,AL79,AL83,AL87,AL91,AL95,AL99,AL107,AL103)</f>
        <v>1060</v>
      </c>
    </row>
    <row r="182" spans="1:38" x14ac:dyDescent="0.75">
      <c r="A182" s="142" t="s">
        <v>25</v>
      </c>
      <c r="B182" s="116"/>
      <c r="C182" s="116"/>
      <c r="D182" s="116"/>
      <c r="E182" s="117"/>
      <c r="F182" s="126"/>
      <c r="G182" s="127"/>
      <c r="H182" s="83">
        <f t="shared" ref="H182:Q184" si="445">SUM(H76,H80,H84,H88,H92,H96,H100,H108,H104)</f>
        <v>216</v>
      </c>
      <c r="I182" s="83">
        <f t="shared" si="445"/>
        <v>0</v>
      </c>
      <c r="J182" s="83">
        <f t="shared" si="445"/>
        <v>0</v>
      </c>
      <c r="K182" s="83">
        <f t="shared" si="445"/>
        <v>408</v>
      </c>
      <c r="L182" s="83">
        <f t="shared" si="445"/>
        <v>0</v>
      </c>
      <c r="M182" s="83">
        <f t="shared" si="445"/>
        <v>0</v>
      </c>
      <c r="N182" s="83">
        <f t="shared" si="445"/>
        <v>240</v>
      </c>
      <c r="O182" s="83">
        <f t="shared" si="445"/>
        <v>0</v>
      </c>
      <c r="P182" s="83">
        <f t="shared" si="445"/>
        <v>0</v>
      </c>
      <c r="Q182" s="83">
        <f t="shared" si="445"/>
        <v>0</v>
      </c>
      <c r="R182" s="168">
        <f t="shared" ref="R182:R184" si="446">SUM(H182:Q182)</f>
        <v>864</v>
      </c>
      <c r="S182" s="83">
        <f t="shared" ref="S182" si="447">SUM(S76,S80,S84,S88,S92,S96,S100,S108,S104)</f>
        <v>864</v>
      </c>
      <c r="T182" s="143"/>
      <c r="U182" s="116"/>
      <c r="V182" s="118"/>
      <c r="W182" s="118"/>
      <c r="X182" s="154"/>
      <c r="Y182" s="126"/>
      <c r="Z182" s="127"/>
      <c r="AA182" s="83">
        <f t="shared" ref="AA182:AJ182" si="448">SUM(AA76,AA80,AA84,AA88,AA92,AA96,AA100,AA108,AA104)</f>
        <v>180</v>
      </c>
      <c r="AB182" s="83">
        <f t="shared" si="448"/>
        <v>0</v>
      </c>
      <c r="AC182" s="83">
        <f t="shared" si="448"/>
        <v>0</v>
      </c>
      <c r="AD182" s="83">
        <f t="shared" si="448"/>
        <v>130</v>
      </c>
      <c r="AE182" s="83">
        <f t="shared" si="448"/>
        <v>0</v>
      </c>
      <c r="AF182" s="83">
        <f t="shared" si="448"/>
        <v>0</v>
      </c>
      <c r="AG182" s="83">
        <f t="shared" si="448"/>
        <v>150</v>
      </c>
      <c r="AH182" s="83">
        <f t="shared" si="448"/>
        <v>0</v>
      </c>
      <c r="AI182" s="83">
        <f t="shared" si="448"/>
        <v>0</v>
      </c>
      <c r="AJ182" s="83">
        <f t="shared" si="448"/>
        <v>0</v>
      </c>
      <c r="AK182" s="168">
        <f t="shared" ref="AK182:AK184" si="449">SUM(AA182:AJ182)</f>
        <v>460</v>
      </c>
      <c r="AL182" s="83">
        <f t="shared" si="444"/>
        <v>480</v>
      </c>
    </row>
    <row r="183" spans="1:38" x14ac:dyDescent="0.75">
      <c r="A183" s="45" t="s">
        <v>26</v>
      </c>
      <c r="B183" s="70"/>
      <c r="C183" s="70"/>
      <c r="D183" s="70"/>
      <c r="E183" s="61"/>
      <c r="F183" s="39"/>
      <c r="G183" s="29"/>
      <c r="H183" s="83">
        <f t="shared" si="445"/>
        <v>144</v>
      </c>
      <c r="I183" s="83">
        <f t="shared" si="445"/>
        <v>0</v>
      </c>
      <c r="J183" s="83">
        <f t="shared" si="445"/>
        <v>0</v>
      </c>
      <c r="K183" s="83">
        <f t="shared" si="445"/>
        <v>276</v>
      </c>
      <c r="L183" s="83">
        <f t="shared" si="445"/>
        <v>0</v>
      </c>
      <c r="M183" s="83">
        <f t="shared" si="445"/>
        <v>0</v>
      </c>
      <c r="N183" s="83">
        <f t="shared" si="445"/>
        <v>168</v>
      </c>
      <c r="O183" s="83">
        <f t="shared" si="445"/>
        <v>0</v>
      </c>
      <c r="P183" s="83">
        <f t="shared" si="445"/>
        <v>0</v>
      </c>
      <c r="Q183" s="83">
        <f t="shared" si="445"/>
        <v>0</v>
      </c>
      <c r="R183" s="167">
        <f t="shared" si="446"/>
        <v>588</v>
      </c>
      <c r="S183" s="83">
        <f t="shared" ref="S183" si="450">SUM(S77,S81,S85,S89,S93,S97,S101,S109,S105)</f>
        <v>576</v>
      </c>
      <c r="T183" s="110"/>
      <c r="U183" s="70"/>
      <c r="V183" s="67"/>
      <c r="W183" s="67"/>
      <c r="X183" s="155"/>
      <c r="Y183" s="39"/>
      <c r="Z183" s="29"/>
      <c r="AA183" s="83">
        <f t="shared" ref="AA183:AJ183" si="451">SUM(AA77,AA81,AA85,AA89,AA93,AA97,AA101,AA109,AA105)</f>
        <v>120</v>
      </c>
      <c r="AB183" s="83">
        <f t="shared" si="451"/>
        <v>0</v>
      </c>
      <c r="AC183" s="83">
        <f t="shared" si="451"/>
        <v>0</v>
      </c>
      <c r="AD183" s="83">
        <f t="shared" si="451"/>
        <v>90</v>
      </c>
      <c r="AE183" s="83">
        <f t="shared" si="451"/>
        <v>0</v>
      </c>
      <c r="AF183" s="83">
        <f t="shared" si="451"/>
        <v>0</v>
      </c>
      <c r="AG183" s="83">
        <f t="shared" si="451"/>
        <v>100</v>
      </c>
      <c r="AH183" s="83">
        <f t="shared" si="451"/>
        <v>0</v>
      </c>
      <c r="AI183" s="83">
        <f t="shared" si="451"/>
        <v>0</v>
      </c>
      <c r="AJ183" s="83">
        <f t="shared" si="451"/>
        <v>0</v>
      </c>
      <c r="AK183" s="167">
        <f t="shared" si="449"/>
        <v>310</v>
      </c>
      <c r="AL183" s="83">
        <f t="shared" si="444"/>
        <v>320</v>
      </c>
    </row>
    <row r="184" spans="1:38" ht="15.5" thickBot="1" x14ac:dyDescent="0.9">
      <c r="A184" s="46" t="s">
        <v>54</v>
      </c>
      <c r="B184" s="58"/>
      <c r="C184" s="58"/>
      <c r="D184" s="58"/>
      <c r="E184" s="62"/>
      <c r="F184" s="32"/>
      <c r="G184" s="18"/>
      <c r="H184" s="86">
        <f t="shared" si="445"/>
        <v>48</v>
      </c>
      <c r="I184" s="86">
        <f t="shared" si="445"/>
        <v>0</v>
      </c>
      <c r="J184" s="86">
        <f t="shared" si="445"/>
        <v>0</v>
      </c>
      <c r="K184" s="86">
        <f t="shared" si="445"/>
        <v>96</v>
      </c>
      <c r="L184" s="86">
        <f t="shared" si="445"/>
        <v>0</v>
      </c>
      <c r="M184" s="86">
        <f t="shared" si="445"/>
        <v>0</v>
      </c>
      <c r="N184" s="86">
        <f t="shared" si="445"/>
        <v>60</v>
      </c>
      <c r="O184" s="86">
        <f t="shared" si="445"/>
        <v>0</v>
      </c>
      <c r="P184" s="86">
        <f t="shared" si="445"/>
        <v>0</v>
      </c>
      <c r="Q184" s="86">
        <f t="shared" si="445"/>
        <v>0</v>
      </c>
      <c r="R184" s="169">
        <f t="shared" si="446"/>
        <v>204</v>
      </c>
      <c r="S184" s="86">
        <f t="shared" ref="S184" si="452">SUM(S78,S82,S86,S90,S94,S98,S102,S110,S106)</f>
        <v>192</v>
      </c>
      <c r="T184" s="144"/>
      <c r="U184" s="58"/>
      <c r="V184" s="68"/>
      <c r="W184" s="68"/>
      <c r="X184" s="156"/>
      <c r="Y184" s="32"/>
      <c r="Z184" s="18"/>
      <c r="AA184" s="86">
        <f t="shared" ref="AA184:AJ184" si="453">SUM(AA78,AA82,AA86,AA90,AA94,AA98,AA102,AA110,AA106)</f>
        <v>40</v>
      </c>
      <c r="AB184" s="86">
        <f t="shared" si="453"/>
        <v>0</v>
      </c>
      <c r="AC184" s="86">
        <f t="shared" si="453"/>
        <v>0</v>
      </c>
      <c r="AD184" s="86">
        <f t="shared" si="453"/>
        <v>30</v>
      </c>
      <c r="AE184" s="86">
        <f t="shared" si="453"/>
        <v>0</v>
      </c>
      <c r="AF184" s="86">
        <f t="shared" si="453"/>
        <v>0</v>
      </c>
      <c r="AG184" s="86">
        <f t="shared" si="453"/>
        <v>40</v>
      </c>
      <c r="AH184" s="86">
        <f t="shared" si="453"/>
        <v>0</v>
      </c>
      <c r="AI184" s="86">
        <f t="shared" si="453"/>
        <v>0</v>
      </c>
      <c r="AJ184" s="86">
        <f t="shared" si="453"/>
        <v>0</v>
      </c>
      <c r="AK184" s="169">
        <f t="shared" si="449"/>
        <v>110</v>
      </c>
      <c r="AL184" s="86">
        <f t="shared" si="444"/>
        <v>110</v>
      </c>
    </row>
    <row r="185" spans="1:38" s="134" customFormat="1" ht="15.5" thickBot="1" x14ac:dyDescent="0.9">
      <c r="A185" s="178"/>
      <c r="B185" s="67"/>
      <c r="C185" s="67"/>
      <c r="D185" s="67"/>
      <c r="E185" s="179"/>
      <c r="F185" s="131"/>
      <c r="G185" s="132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60"/>
      <c r="S185" s="100"/>
      <c r="T185" s="110"/>
      <c r="U185" s="67"/>
      <c r="V185" s="67"/>
      <c r="W185" s="67"/>
      <c r="X185" s="180"/>
      <c r="Y185" s="131"/>
      <c r="Z185" s="132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60"/>
      <c r="AL185" s="100"/>
    </row>
    <row r="186" spans="1:38" ht="15.5" thickBot="1" x14ac:dyDescent="0.9">
      <c r="A186" s="125" t="s">
        <v>35</v>
      </c>
      <c r="B186" s="69"/>
      <c r="C186" s="119" t="s">
        <v>82</v>
      </c>
      <c r="D186" s="116"/>
      <c r="E186" s="50">
        <f t="shared" ref="E186:G186" si="454">SUM(E169,E173,E177,E181)</f>
        <v>48</v>
      </c>
      <c r="F186" s="50">
        <f t="shared" si="454"/>
        <v>0</v>
      </c>
      <c r="G186" s="50">
        <f t="shared" si="454"/>
        <v>0</v>
      </c>
      <c r="H186" s="50">
        <f>SUM(H169,H173,H177,H181)</f>
        <v>1920</v>
      </c>
      <c r="I186" s="50">
        <f t="shared" ref="I186:Q186" si="455">SUM(I169,I173,I177,I181)</f>
        <v>0</v>
      </c>
      <c r="J186" s="50">
        <f t="shared" si="455"/>
        <v>0</v>
      </c>
      <c r="K186" s="50">
        <f t="shared" si="455"/>
        <v>3552</v>
      </c>
      <c r="L186" s="50">
        <f t="shared" si="455"/>
        <v>0</v>
      </c>
      <c r="M186" s="50">
        <f t="shared" si="455"/>
        <v>0</v>
      </c>
      <c r="N186" s="50">
        <f t="shared" si="455"/>
        <v>2112</v>
      </c>
      <c r="O186" s="50">
        <f t="shared" si="455"/>
        <v>0</v>
      </c>
      <c r="P186" s="50">
        <f t="shared" si="455"/>
        <v>0</v>
      </c>
      <c r="Q186" s="50">
        <f t="shared" si="455"/>
        <v>0</v>
      </c>
      <c r="R186" s="182">
        <f>SUM(H186:Q186)</f>
        <v>7584</v>
      </c>
      <c r="S186" s="194">
        <f t="shared" ref="S186" si="456">SUM(S169,S173,S177,S181)</f>
        <v>7632</v>
      </c>
      <c r="T186" s="143"/>
      <c r="U186" s="116"/>
      <c r="V186" s="116"/>
      <c r="W186" s="116"/>
      <c r="X186" s="50">
        <f t="shared" ref="X186:Z186" si="457">SUM(X169,X173,X177,X181)</f>
        <v>47</v>
      </c>
      <c r="Y186" s="50">
        <f t="shared" si="457"/>
        <v>0</v>
      </c>
      <c r="Z186" s="50">
        <f t="shared" si="457"/>
        <v>0</v>
      </c>
      <c r="AA186" s="50">
        <f>SUM(AA169,AA173,AA177,AA181)</f>
        <v>1880</v>
      </c>
      <c r="AB186" s="50">
        <f t="shared" ref="AB186:AJ186" si="458">SUM(AB169,AB173,AB177,AB181)</f>
        <v>0</v>
      </c>
      <c r="AC186" s="50">
        <f t="shared" si="458"/>
        <v>0</v>
      </c>
      <c r="AD186" s="50">
        <f t="shared" si="458"/>
        <v>1316</v>
      </c>
      <c r="AE186" s="50">
        <f t="shared" si="458"/>
        <v>0</v>
      </c>
      <c r="AF186" s="50">
        <f t="shared" si="458"/>
        <v>0</v>
      </c>
      <c r="AG186" s="50">
        <f t="shared" si="458"/>
        <v>1504</v>
      </c>
      <c r="AH186" s="50">
        <f t="shared" si="458"/>
        <v>0</v>
      </c>
      <c r="AI186" s="50">
        <f t="shared" si="458"/>
        <v>0</v>
      </c>
      <c r="AJ186" s="50">
        <f t="shared" si="458"/>
        <v>0</v>
      </c>
      <c r="AK186" s="182">
        <f>SUM(AA186:AJ186)</f>
        <v>4700</v>
      </c>
      <c r="AL186" s="194">
        <f t="shared" ref="AL186:AL189" si="459">SUM(AL169,AL173,AL177,AL181)</f>
        <v>4982</v>
      </c>
    </row>
    <row r="187" spans="1:38" x14ac:dyDescent="0.75">
      <c r="A187" s="142" t="s">
        <v>25</v>
      </c>
      <c r="B187" s="116"/>
      <c r="C187" s="116"/>
      <c r="D187" s="116"/>
      <c r="E187" s="117"/>
      <c r="F187" s="126"/>
      <c r="G187" s="127"/>
      <c r="H187" s="83">
        <f t="shared" ref="H187:Q187" si="460">SUM(H170,H174,H178,H182)</f>
        <v>864</v>
      </c>
      <c r="I187" s="83">
        <f t="shared" si="460"/>
        <v>0</v>
      </c>
      <c r="J187" s="83">
        <f t="shared" si="460"/>
        <v>0</v>
      </c>
      <c r="K187" s="83">
        <f t="shared" si="460"/>
        <v>1632</v>
      </c>
      <c r="L187" s="83">
        <f t="shared" si="460"/>
        <v>0</v>
      </c>
      <c r="M187" s="83">
        <f t="shared" si="460"/>
        <v>0</v>
      </c>
      <c r="N187" s="83">
        <f t="shared" si="460"/>
        <v>960</v>
      </c>
      <c r="O187" s="83">
        <f t="shared" si="460"/>
        <v>0</v>
      </c>
      <c r="P187" s="83">
        <f t="shared" si="460"/>
        <v>0</v>
      </c>
      <c r="Q187" s="83">
        <f t="shared" si="460"/>
        <v>0</v>
      </c>
      <c r="R187" s="168">
        <f t="shared" ref="R187:R189" si="461">SUM(H187:Q187)</f>
        <v>3456</v>
      </c>
      <c r="S187" s="83">
        <f t="shared" ref="S187" si="462">SUM(S170,S174,S178,S182)</f>
        <v>3456</v>
      </c>
      <c r="T187" s="143"/>
      <c r="U187" s="116"/>
      <c r="V187" s="118"/>
      <c r="W187" s="118"/>
      <c r="X187" s="117"/>
      <c r="Y187" s="126"/>
      <c r="Z187" s="127"/>
      <c r="AA187" s="83">
        <f t="shared" ref="AA187:AJ187" si="463">SUM(AA170,AA174,AA178,AA182)</f>
        <v>846</v>
      </c>
      <c r="AB187" s="83">
        <f t="shared" si="463"/>
        <v>0</v>
      </c>
      <c r="AC187" s="83">
        <f t="shared" si="463"/>
        <v>0</v>
      </c>
      <c r="AD187" s="83">
        <f t="shared" si="463"/>
        <v>611</v>
      </c>
      <c r="AE187" s="83">
        <f t="shared" si="463"/>
        <v>0</v>
      </c>
      <c r="AF187" s="83">
        <f t="shared" si="463"/>
        <v>0</v>
      </c>
      <c r="AG187" s="83">
        <f t="shared" si="463"/>
        <v>705</v>
      </c>
      <c r="AH187" s="83">
        <f t="shared" si="463"/>
        <v>0</v>
      </c>
      <c r="AI187" s="83">
        <f t="shared" si="463"/>
        <v>0</v>
      </c>
      <c r="AJ187" s="83">
        <f t="shared" si="463"/>
        <v>0</v>
      </c>
      <c r="AK187" s="168">
        <f t="shared" ref="AK187:AK189" si="464">SUM(AA187:AJ187)</f>
        <v>2162</v>
      </c>
      <c r="AL187" s="83">
        <f t="shared" si="459"/>
        <v>2256</v>
      </c>
    </row>
    <row r="188" spans="1:38" x14ac:dyDescent="0.75">
      <c r="A188" s="45" t="s">
        <v>26</v>
      </c>
      <c r="B188" s="70"/>
      <c r="C188" s="70"/>
      <c r="D188" s="70"/>
      <c r="E188" s="61"/>
      <c r="F188" s="39"/>
      <c r="G188" s="29"/>
      <c r="H188" s="83">
        <f t="shared" ref="H188:Q188" si="465">SUM(H171,H175,H179,H183)</f>
        <v>576</v>
      </c>
      <c r="I188" s="83">
        <f t="shared" si="465"/>
        <v>0</v>
      </c>
      <c r="J188" s="83">
        <f t="shared" si="465"/>
        <v>0</v>
      </c>
      <c r="K188" s="83">
        <f t="shared" si="465"/>
        <v>1104</v>
      </c>
      <c r="L188" s="83">
        <f t="shared" si="465"/>
        <v>0</v>
      </c>
      <c r="M188" s="83">
        <f t="shared" si="465"/>
        <v>0</v>
      </c>
      <c r="N188" s="83">
        <f t="shared" si="465"/>
        <v>672</v>
      </c>
      <c r="O188" s="83">
        <f t="shared" si="465"/>
        <v>0</v>
      </c>
      <c r="P188" s="83">
        <f t="shared" si="465"/>
        <v>0</v>
      </c>
      <c r="Q188" s="83">
        <f t="shared" si="465"/>
        <v>0</v>
      </c>
      <c r="R188" s="167">
        <f t="shared" si="461"/>
        <v>2352</v>
      </c>
      <c r="S188" s="83">
        <f t="shared" ref="S188" si="466">SUM(S171,S175,S179,S183)</f>
        <v>2304</v>
      </c>
      <c r="T188" s="110"/>
      <c r="U188" s="70"/>
      <c r="V188" s="67"/>
      <c r="W188" s="67"/>
      <c r="X188" s="61"/>
      <c r="Y188" s="39"/>
      <c r="Z188" s="29"/>
      <c r="AA188" s="83">
        <f t="shared" ref="AA188:AJ188" si="467">SUM(AA171,AA175,AA179,AA183)</f>
        <v>564</v>
      </c>
      <c r="AB188" s="83">
        <f t="shared" si="467"/>
        <v>0</v>
      </c>
      <c r="AC188" s="83">
        <f t="shared" si="467"/>
        <v>0</v>
      </c>
      <c r="AD188" s="83">
        <f t="shared" si="467"/>
        <v>423</v>
      </c>
      <c r="AE188" s="83">
        <f t="shared" si="467"/>
        <v>0</v>
      </c>
      <c r="AF188" s="83">
        <f t="shared" si="467"/>
        <v>0</v>
      </c>
      <c r="AG188" s="83">
        <f t="shared" si="467"/>
        <v>470</v>
      </c>
      <c r="AH188" s="83">
        <f t="shared" si="467"/>
        <v>0</v>
      </c>
      <c r="AI188" s="83">
        <f t="shared" si="467"/>
        <v>0</v>
      </c>
      <c r="AJ188" s="83">
        <f t="shared" si="467"/>
        <v>0</v>
      </c>
      <c r="AK188" s="167">
        <f t="shared" si="464"/>
        <v>1457</v>
      </c>
      <c r="AL188" s="83">
        <f t="shared" si="459"/>
        <v>1504</v>
      </c>
    </row>
    <row r="189" spans="1:38" ht="15.5" thickBot="1" x14ac:dyDescent="0.9">
      <c r="A189" s="46" t="s">
        <v>54</v>
      </c>
      <c r="B189" s="58"/>
      <c r="C189" s="58"/>
      <c r="D189" s="58"/>
      <c r="E189" s="62"/>
      <c r="F189" s="32"/>
      <c r="G189" s="18"/>
      <c r="H189" s="86">
        <f t="shared" ref="H189:Q189" si="468">SUM(H172,H176,H180,H184)</f>
        <v>192</v>
      </c>
      <c r="I189" s="86">
        <f t="shared" si="468"/>
        <v>0</v>
      </c>
      <c r="J189" s="86">
        <f t="shared" si="468"/>
        <v>0</v>
      </c>
      <c r="K189" s="86">
        <f t="shared" si="468"/>
        <v>384</v>
      </c>
      <c r="L189" s="86">
        <f t="shared" si="468"/>
        <v>0</v>
      </c>
      <c r="M189" s="86">
        <f t="shared" si="468"/>
        <v>0</v>
      </c>
      <c r="N189" s="86">
        <f t="shared" si="468"/>
        <v>240</v>
      </c>
      <c r="O189" s="86">
        <f t="shared" si="468"/>
        <v>0</v>
      </c>
      <c r="P189" s="86">
        <f t="shared" si="468"/>
        <v>0</v>
      </c>
      <c r="Q189" s="86">
        <f t="shared" si="468"/>
        <v>0</v>
      </c>
      <c r="R189" s="169">
        <f t="shared" si="461"/>
        <v>816</v>
      </c>
      <c r="S189" s="86">
        <f t="shared" ref="S189" si="469">SUM(S172,S176,S180,S184)</f>
        <v>768</v>
      </c>
      <c r="T189" s="144"/>
      <c r="U189" s="58"/>
      <c r="V189" s="68"/>
      <c r="W189" s="68"/>
      <c r="X189" s="62"/>
      <c r="Y189" s="32"/>
      <c r="Z189" s="18"/>
      <c r="AA189" s="86">
        <f t="shared" ref="AA189:AJ189" si="470">SUM(AA172,AA176,AA180,AA184)</f>
        <v>188</v>
      </c>
      <c r="AB189" s="86">
        <f t="shared" si="470"/>
        <v>0</v>
      </c>
      <c r="AC189" s="86">
        <f t="shared" si="470"/>
        <v>0</v>
      </c>
      <c r="AD189" s="86">
        <f t="shared" si="470"/>
        <v>141</v>
      </c>
      <c r="AE189" s="86">
        <f t="shared" si="470"/>
        <v>0</v>
      </c>
      <c r="AF189" s="86">
        <f t="shared" si="470"/>
        <v>0</v>
      </c>
      <c r="AG189" s="86">
        <f t="shared" si="470"/>
        <v>188</v>
      </c>
      <c r="AH189" s="86">
        <f t="shared" si="470"/>
        <v>0</v>
      </c>
      <c r="AI189" s="86">
        <f t="shared" si="470"/>
        <v>0</v>
      </c>
      <c r="AJ189" s="86">
        <f t="shared" si="470"/>
        <v>0</v>
      </c>
      <c r="AK189" s="169">
        <f t="shared" si="464"/>
        <v>517</v>
      </c>
      <c r="AL189" s="86">
        <f t="shared" si="459"/>
        <v>517</v>
      </c>
    </row>
  </sheetData>
  <autoFilter ref="A15:AL166" xr:uid="{E434188C-155E-4424-B9CF-BEA401CB86FF}"/>
  <mergeCells count="9">
    <mergeCell ref="AH2:AH3"/>
    <mergeCell ref="AK2:AK3"/>
    <mergeCell ref="AL2:AL3"/>
    <mergeCell ref="X2:X3"/>
    <mergeCell ref="A2:A3"/>
    <mergeCell ref="O2:O3"/>
    <mergeCell ref="R2:R3"/>
    <mergeCell ref="S2:S3"/>
    <mergeCell ref="E2:E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42"/>
  <sheetViews>
    <sheetView tabSelected="1" zoomScale="120" zoomScaleNormal="120" workbookViewId="0">
      <pane xSplit="1" ySplit="3" topLeftCell="U22" activePane="bottomRight" state="frozen"/>
      <selection pane="topRight" activeCell="B1" sqref="B1"/>
      <selection pane="bottomLeft" activeCell="A4" sqref="A4"/>
      <selection pane="bottomRight" activeCell="Y1" sqref="Y1:AM1048576"/>
    </sheetView>
  </sheetViews>
  <sheetFormatPr baseColWidth="10" defaultRowHeight="14.75" x14ac:dyDescent="0.75"/>
  <cols>
    <col min="1" max="1" width="21" bestFit="1" customWidth="1"/>
    <col min="2" max="2" width="7.453125" style="28" customWidth="1"/>
    <col min="3" max="3" width="8.08984375" style="28" customWidth="1"/>
    <col min="4" max="4" width="5.7265625" style="63" customWidth="1"/>
    <col min="5" max="17" width="8.54296875" style="28" customWidth="1"/>
    <col min="18" max="18" width="8.54296875" style="75" customWidth="1"/>
    <col min="19" max="19" width="8.54296875" style="28" customWidth="1"/>
    <col min="20" max="20" width="8.54296875" style="111" customWidth="1"/>
    <col min="21" max="24" width="5.7265625" customWidth="1"/>
    <col min="25" max="25" width="6.40625" bestFit="1" customWidth="1"/>
    <col min="26" max="26" width="10.90625" customWidth="1"/>
    <col min="27" max="27" width="1.26953125" customWidth="1"/>
    <col min="28" max="38" width="10.90625" customWidth="1"/>
  </cols>
  <sheetData>
    <row r="1" spans="1:39" ht="19.25" thickBot="1" x14ac:dyDescent="1.05">
      <c r="D1" s="95" t="s">
        <v>38</v>
      </c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3"/>
      <c r="S1" s="92"/>
      <c r="T1" s="106"/>
      <c r="U1" s="94" t="s">
        <v>39</v>
      </c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</row>
    <row r="2" spans="1:39" s="28" customFormat="1" ht="27.75" x14ac:dyDescent="0.75">
      <c r="A2" s="213"/>
      <c r="B2" s="183"/>
      <c r="C2" s="183"/>
      <c r="D2" s="89"/>
      <c r="E2" s="215"/>
      <c r="F2" s="27" t="s">
        <v>1</v>
      </c>
      <c r="G2" s="27" t="s">
        <v>3</v>
      </c>
      <c r="H2" s="27" t="s">
        <v>4</v>
      </c>
      <c r="I2" s="27" t="s">
        <v>1</v>
      </c>
      <c r="J2" s="27" t="s">
        <v>3</v>
      </c>
      <c r="K2" s="120" t="s">
        <v>4</v>
      </c>
      <c r="L2" s="27" t="s">
        <v>1</v>
      </c>
      <c r="M2" s="27" t="s">
        <v>3</v>
      </c>
      <c r="N2" s="27" t="s">
        <v>4</v>
      </c>
      <c r="O2" s="197" t="s">
        <v>7</v>
      </c>
      <c r="P2" s="27" t="s">
        <v>1</v>
      </c>
      <c r="Q2" s="27" t="s">
        <v>4</v>
      </c>
      <c r="R2" s="211" t="s">
        <v>36</v>
      </c>
      <c r="S2" s="217" t="s">
        <v>37</v>
      </c>
      <c r="T2" s="107"/>
      <c r="U2" s="104"/>
      <c r="V2" s="74"/>
      <c r="W2" s="74"/>
      <c r="X2" s="74"/>
      <c r="Y2" s="219"/>
      <c r="Z2" s="27" t="s">
        <v>1</v>
      </c>
      <c r="AA2" s="27" t="s">
        <v>3</v>
      </c>
      <c r="AB2" s="27" t="s">
        <v>4</v>
      </c>
      <c r="AC2" s="27" t="s">
        <v>1</v>
      </c>
      <c r="AD2" s="27" t="s">
        <v>3</v>
      </c>
      <c r="AE2" s="27" t="s">
        <v>4</v>
      </c>
      <c r="AF2" s="27" t="s">
        <v>1</v>
      </c>
      <c r="AG2" s="27" t="s">
        <v>3</v>
      </c>
      <c r="AH2" s="27" t="s">
        <v>4</v>
      </c>
      <c r="AI2" s="197" t="s">
        <v>18</v>
      </c>
      <c r="AJ2" s="27" t="s">
        <v>1</v>
      </c>
      <c r="AK2" s="27" t="s">
        <v>4</v>
      </c>
      <c r="AL2" s="211"/>
      <c r="AM2" s="197" t="s">
        <v>10</v>
      </c>
    </row>
    <row r="3" spans="1:39" s="28" customFormat="1" ht="37.75" thickBot="1" x14ac:dyDescent="0.9">
      <c r="A3" s="214"/>
      <c r="B3" s="184"/>
      <c r="C3" s="184"/>
      <c r="D3" s="90"/>
      <c r="E3" s="216"/>
      <c r="F3" s="21" t="s">
        <v>2</v>
      </c>
      <c r="G3" s="21" t="s">
        <v>2</v>
      </c>
      <c r="H3" s="21" t="s">
        <v>2</v>
      </c>
      <c r="I3" s="21" t="s">
        <v>5</v>
      </c>
      <c r="J3" s="21" t="s">
        <v>5</v>
      </c>
      <c r="K3" s="121" t="s">
        <v>5</v>
      </c>
      <c r="L3" s="21" t="s">
        <v>6</v>
      </c>
      <c r="M3" s="21" t="s">
        <v>6</v>
      </c>
      <c r="N3" s="21" t="s">
        <v>6</v>
      </c>
      <c r="O3" s="198"/>
      <c r="P3" s="21" t="s">
        <v>8</v>
      </c>
      <c r="Q3" s="21" t="s">
        <v>9</v>
      </c>
      <c r="R3" s="212"/>
      <c r="S3" s="218"/>
      <c r="T3" s="107"/>
      <c r="U3" s="105"/>
      <c r="V3" s="71"/>
      <c r="W3" s="71"/>
      <c r="X3" s="71"/>
      <c r="Y3" s="220"/>
      <c r="Z3" s="21" t="s">
        <v>15</v>
      </c>
      <c r="AA3" s="21" t="s">
        <v>16</v>
      </c>
      <c r="AB3" s="21" t="s">
        <v>15</v>
      </c>
      <c r="AC3" s="21" t="s">
        <v>16</v>
      </c>
      <c r="AD3" s="21" t="s">
        <v>16</v>
      </c>
      <c r="AE3" s="21" t="s">
        <v>16</v>
      </c>
      <c r="AF3" s="21" t="s">
        <v>17</v>
      </c>
      <c r="AG3" s="21" t="s">
        <v>17</v>
      </c>
      <c r="AH3" s="21" t="s">
        <v>17</v>
      </c>
      <c r="AI3" s="198"/>
      <c r="AJ3" s="21" t="s">
        <v>19</v>
      </c>
      <c r="AK3" s="21" t="s">
        <v>20</v>
      </c>
      <c r="AL3" s="212"/>
      <c r="AM3" s="198"/>
    </row>
    <row r="4" spans="1:39" ht="15.5" thickBot="1" x14ac:dyDescent="0.9">
      <c r="A4" s="2" t="s">
        <v>11</v>
      </c>
      <c r="B4" s="41"/>
      <c r="C4" s="41"/>
      <c r="D4" s="41"/>
      <c r="E4" s="40" t="s">
        <v>12</v>
      </c>
      <c r="F4" s="3">
        <v>3</v>
      </c>
      <c r="G4" s="3"/>
      <c r="H4" s="3">
        <v>3</v>
      </c>
      <c r="I4" s="4">
        <v>4</v>
      </c>
      <c r="J4" s="4">
        <v>3</v>
      </c>
      <c r="K4" s="136">
        <v>4</v>
      </c>
      <c r="L4" s="5">
        <v>3</v>
      </c>
      <c r="M4" s="5"/>
      <c r="N4" s="5">
        <v>3</v>
      </c>
      <c r="O4" s="6">
        <v>3</v>
      </c>
      <c r="P4" s="7">
        <v>2</v>
      </c>
      <c r="Q4" s="7">
        <v>2</v>
      </c>
      <c r="R4" s="76"/>
      <c r="S4" s="102">
        <f>SUM(F4:Q4)</f>
        <v>30</v>
      </c>
      <c r="T4" s="108"/>
      <c r="U4" s="44"/>
      <c r="V4" s="44"/>
      <c r="W4" s="44"/>
      <c r="X4" s="44"/>
      <c r="Y4" s="43" t="s">
        <v>12</v>
      </c>
      <c r="Z4" s="3">
        <v>3</v>
      </c>
      <c r="AA4" s="3"/>
      <c r="AB4" s="3">
        <v>3</v>
      </c>
      <c r="AC4" s="4">
        <v>3</v>
      </c>
      <c r="AD4" s="4"/>
      <c r="AE4" s="4">
        <v>3</v>
      </c>
      <c r="AF4" s="5">
        <v>3</v>
      </c>
      <c r="AG4" s="5">
        <v>3</v>
      </c>
      <c r="AH4" s="5">
        <v>4</v>
      </c>
      <c r="AI4" s="6">
        <v>3</v>
      </c>
      <c r="AJ4" s="7">
        <v>3</v>
      </c>
      <c r="AK4" s="7">
        <v>2</v>
      </c>
      <c r="AL4" s="76"/>
      <c r="AM4" s="33">
        <f>SUM(Z4:AK4)</f>
        <v>30</v>
      </c>
    </row>
    <row r="5" spans="1:39" ht="15.5" thickBot="1" x14ac:dyDescent="0.9">
      <c r="A5" s="26"/>
      <c r="B5" s="185"/>
      <c r="C5" s="185"/>
      <c r="D5" s="64"/>
      <c r="E5" s="41" t="s">
        <v>13</v>
      </c>
      <c r="F5" s="3"/>
      <c r="G5" s="3"/>
      <c r="H5" s="3"/>
      <c r="I5" s="4"/>
      <c r="J5" s="4"/>
      <c r="K5" s="136"/>
      <c r="L5" s="5"/>
      <c r="M5" s="5"/>
      <c r="N5" s="5"/>
      <c r="O5" s="10">
        <v>25</v>
      </c>
      <c r="P5" s="10">
        <v>15</v>
      </c>
      <c r="Q5" s="10">
        <v>15</v>
      </c>
      <c r="R5" s="77"/>
      <c r="S5" s="103"/>
      <c r="T5" s="109"/>
      <c r="U5" s="72"/>
      <c r="V5" s="72"/>
      <c r="W5" s="72"/>
      <c r="X5" s="72"/>
      <c r="Y5" s="44" t="s">
        <v>13</v>
      </c>
      <c r="Z5" s="23"/>
      <c r="AA5" s="23"/>
      <c r="AB5" s="23"/>
      <c r="AC5" s="24"/>
      <c r="AD5" s="24"/>
      <c r="AE5" s="24"/>
      <c r="AF5" s="25"/>
      <c r="AG5" s="25"/>
      <c r="AH5" s="25"/>
      <c r="AI5" s="10">
        <v>25</v>
      </c>
      <c r="AJ5" s="10">
        <v>15</v>
      </c>
      <c r="AK5" s="10">
        <v>15</v>
      </c>
      <c r="AL5" s="77"/>
      <c r="AM5" s="34"/>
    </row>
    <row r="6" spans="1:39" ht="15.5" thickBot="1" x14ac:dyDescent="0.9">
      <c r="A6" s="2" t="s">
        <v>14</v>
      </c>
      <c r="B6" s="41"/>
      <c r="C6" s="41"/>
      <c r="D6" s="41"/>
      <c r="E6" s="40" t="s">
        <v>12</v>
      </c>
      <c r="F6" s="3"/>
      <c r="G6" s="3">
        <v>3</v>
      </c>
      <c r="H6" s="3">
        <v>3</v>
      </c>
      <c r="I6" s="4">
        <v>6</v>
      </c>
      <c r="J6" s="4">
        <v>3</v>
      </c>
      <c r="K6" s="136">
        <v>4</v>
      </c>
      <c r="L6" s="5"/>
      <c r="M6" s="5">
        <v>3</v>
      </c>
      <c r="N6" s="5">
        <v>3</v>
      </c>
      <c r="O6" s="35"/>
      <c r="P6" s="7">
        <v>3</v>
      </c>
      <c r="Q6" s="7">
        <v>2</v>
      </c>
      <c r="R6" s="76"/>
      <c r="S6" s="102">
        <f>SUM(F6:Q6)</f>
        <v>30</v>
      </c>
      <c r="T6" s="108"/>
      <c r="U6" s="44"/>
      <c r="V6" s="44"/>
      <c r="W6" s="44"/>
      <c r="X6" s="44"/>
      <c r="Y6" s="43" t="s">
        <v>12</v>
      </c>
      <c r="Z6" s="3"/>
      <c r="AA6" s="3">
        <v>3</v>
      </c>
      <c r="AB6" s="3">
        <v>3</v>
      </c>
      <c r="AC6" s="4"/>
      <c r="AD6" s="4">
        <v>3</v>
      </c>
      <c r="AE6" s="4">
        <v>3</v>
      </c>
      <c r="AF6" s="5">
        <v>5</v>
      </c>
      <c r="AG6" s="5">
        <v>5</v>
      </c>
      <c r="AH6" s="5">
        <v>4</v>
      </c>
      <c r="AI6" s="35"/>
      <c r="AJ6" s="35"/>
      <c r="AK6" s="7">
        <v>4</v>
      </c>
      <c r="AL6" s="76"/>
      <c r="AM6" s="33">
        <f>SUM(Z6:AK6)</f>
        <v>30</v>
      </c>
    </row>
    <row r="7" spans="1:39" ht="15.5" thickBot="1" x14ac:dyDescent="0.9">
      <c r="A7" s="26"/>
      <c r="B7" s="185"/>
      <c r="C7" s="185"/>
      <c r="D7" s="64"/>
      <c r="E7" s="41" t="s">
        <v>13</v>
      </c>
      <c r="F7" s="36"/>
      <c r="G7" s="36"/>
      <c r="H7" s="36"/>
      <c r="I7" s="37"/>
      <c r="J7" s="37"/>
      <c r="K7" s="137"/>
      <c r="L7" s="38"/>
      <c r="M7" s="38"/>
      <c r="N7" s="38"/>
      <c r="O7" s="35"/>
      <c r="P7" s="10">
        <v>10</v>
      </c>
      <c r="Q7" s="10">
        <v>15</v>
      </c>
      <c r="R7" s="77"/>
      <c r="S7" s="103"/>
      <c r="T7" s="109"/>
      <c r="U7" s="72"/>
      <c r="V7" s="72"/>
      <c r="W7" s="72"/>
      <c r="X7" s="72"/>
      <c r="Y7" s="44" t="s">
        <v>13</v>
      </c>
      <c r="Z7" s="36"/>
      <c r="AA7" s="36"/>
      <c r="AB7" s="36"/>
      <c r="AC7" s="37"/>
      <c r="AD7" s="37"/>
      <c r="AE7" s="37"/>
      <c r="AF7" s="38"/>
      <c r="AG7" s="38"/>
      <c r="AH7" s="38"/>
      <c r="AI7" s="35"/>
      <c r="AJ7" s="35"/>
      <c r="AK7" s="10">
        <v>25</v>
      </c>
      <c r="AL7" s="77"/>
      <c r="AM7" s="34"/>
    </row>
    <row r="8" spans="1:39" ht="19.25" thickBot="1" x14ac:dyDescent="0.9">
      <c r="A8" s="16"/>
      <c r="B8" s="32"/>
      <c r="C8" s="32"/>
      <c r="D8" s="65"/>
      <c r="E8" s="31" t="s">
        <v>21</v>
      </c>
      <c r="F8" s="32"/>
      <c r="G8" s="18">
        <f>SUM(F4:H4,F6:H6)</f>
        <v>12</v>
      </c>
      <c r="H8" s="19">
        <v>80</v>
      </c>
      <c r="I8" s="32"/>
      <c r="J8" s="18">
        <f>SUM(I4:K4,I6:K6)</f>
        <v>24</v>
      </c>
      <c r="K8" s="138">
        <v>210</v>
      </c>
      <c r="L8" s="32"/>
      <c r="M8" s="18">
        <f>SUM(L4:N4,L6:N6)</f>
        <v>12</v>
      </c>
      <c r="N8" s="19">
        <v>110</v>
      </c>
      <c r="O8" s="32"/>
      <c r="P8" s="18">
        <f>SUM(O4:Q4,O6:Q6)</f>
        <v>12</v>
      </c>
      <c r="Q8" s="19">
        <f>SUM(O5:Q5,P7:Q7)</f>
        <v>80</v>
      </c>
      <c r="R8" s="78"/>
      <c r="S8" s="101">
        <f>SUM(H8,K8,N8,Q8)</f>
        <v>480</v>
      </c>
      <c r="T8" s="110"/>
      <c r="U8" s="65"/>
      <c r="V8" s="65"/>
      <c r="W8" s="65"/>
      <c r="X8" s="65"/>
      <c r="Y8" s="31" t="s">
        <v>21</v>
      </c>
      <c r="Z8" s="32"/>
      <c r="AA8" s="18">
        <f>SUM(Z4:AB4,Z6:AB6)</f>
        <v>12</v>
      </c>
      <c r="AB8" s="19">
        <v>80</v>
      </c>
      <c r="AC8" s="32"/>
      <c r="AD8" s="18">
        <f>SUM(AC4:AE4,AC6:AE6)</f>
        <v>12</v>
      </c>
      <c r="AE8" s="19">
        <v>80</v>
      </c>
      <c r="AF8" s="32"/>
      <c r="AG8" s="18">
        <f>SUM(AF4:AH4,AF6:AH6)</f>
        <v>24</v>
      </c>
      <c r="AH8" s="19">
        <v>80</v>
      </c>
      <c r="AI8" s="32"/>
      <c r="AJ8" s="18">
        <f>SUM(AI4:AK4,AI6:AK6)</f>
        <v>12</v>
      </c>
      <c r="AK8" s="19">
        <v>80</v>
      </c>
      <c r="AL8" s="78"/>
      <c r="AM8" s="19">
        <f>SUM(AB8,AE8,AH8,AK8)</f>
        <v>320</v>
      </c>
    </row>
    <row r="9" spans="1:39" ht="15.5" thickBot="1" x14ac:dyDescent="0.9">
      <c r="A9" s="51" t="s">
        <v>24</v>
      </c>
      <c r="B9" s="186"/>
      <c r="C9" s="186"/>
      <c r="D9" s="66"/>
      <c r="E9" s="47"/>
      <c r="F9" s="48"/>
      <c r="G9" s="49"/>
      <c r="H9" s="50">
        <f>H8*0.5</f>
        <v>40</v>
      </c>
      <c r="I9" s="48"/>
      <c r="J9" s="49"/>
      <c r="K9" s="139">
        <f>ROUNDUP(K8*0.35, 0)</f>
        <v>74</v>
      </c>
      <c r="L9" s="48"/>
      <c r="M9" s="49"/>
      <c r="N9" s="50">
        <f>N8*0.4</f>
        <v>44</v>
      </c>
      <c r="O9" s="48"/>
      <c r="P9" s="49"/>
      <c r="Q9" s="50" t="s">
        <v>52</v>
      </c>
      <c r="R9" s="81">
        <f>SUM(H9,K9,N9)</f>
        <v>158</v>
      </c>
      <c r="S9" s="99">
        <f>ROUNDUP(S8*0.33, 0)</f>
        <v>159</v>
      </c>
      <c r="T9" s="110"/>
      <c r="U9" s="66"/>
      <c r="V9" s="69"/>
      <c r="W9" s="69"/>
      <c r="X9" s="69"/>
      <c r="Y9" s="54"/>
      <c r="Z9" s="48"/>
      <c r="AA9" s="49"/>
      <c r="AB9" s="50">
        <f>AB8*0.5</f>
        <v>40</v>
      </c>
      <c r="AC9" s="48"/>
      <c r="AD9" s="49"/>
      <c r="AE9" s="50">
        <f>ROUNDUP(AE8*0.4, 0)</f>
        <v>32</v>
      </c>
      <c r="AF9" s="48"/>
      <c r="AG9" s="49"/>
      <c r="AH9" s="50">
        <f>ROUNDUP(AH8*0.4, 0)</f>
        <v>32</v>
      </c>
      <c r="AI9" s="48"/>
      <c r="AJ9" s="49"/>
      <c r="AK9" s="50"/>
      <c r="AL9" s="81">
        <f>SUM(AB9,AE9,AH9)</f>
        <v>104</v>
      </c>
      <c r="AM9" s="50">
        <f>ROUNDUP(AM8*0.33, 0)</f>
        <v>106</v>
      </c>
    </row>
    <row r="10" spans="1:39" x14ac:dyDescent="0.75">
      <c r="A10" s="45" t="s">
        <v>49</v>
      </c>
      <c r="B10" s="187"/>
      <c r="C10" s="187"/>
      <c r="D10" s="67"/>
      <c r="E10" s="42"/>
      <c r="F10" s="39"/>
      <c r="G10" s="29"/>
      <c r="H10" s="83">
        <f>ROUNDUP(H9*0.18, 0)</f>
        <v>8</v>
      </c>
      <c r="I10" s="84"/>
      <c r="J10" s="85"/>
      <c r="K10" s="140">
        <f>ROUNDUP(K9*0.18, 0)</f>
        <v>14</v>
      </c>
      <c r="L10" s="84"/>
      <c r="M10" s="85"/>
      <c r="N10" s="83">
        <f>ROUNDUP(N9*0.18, 0)</f>
        <v>8</v>
      </c>
      <c r="O10" s="84"/>
      <c r="P10" s="85"/>
      <c r="Q10" s="83"/>
      <c r="R10" s="79">
        <f>SUM(H10,K10,N10)</f>
        <v>30</v>
      </c>
      <c r="S10" s="100">
        <f>ROUNDUP(S9*0.18, 0)</f>
        <v>29</v>
      </c>
      <c r="T10" s="107"/>
      <c r="U10" s="67"/>
      <c r="V10" s="70"/>
      <c r="W10" s="70"/>
      <c r="X10" s="70"/>
      <c r="Y10" s="55"/>
      <c r="Z10" s="39"/>
      <c r="AA10" s="29"/>
      <c r="AB10" s="83">
        <f>ROUNDUP(AB9*0.18, 0)</f>
        <v>8</v>
      </c>
      <c r="AC10" s="84"/>
      <c r="AD10" s="85"/>
      <c r="AE10" s="83">
        <f>ROUNDUP(AE9*0.18, 0)</f>
        <v>6</v>
      </c>
      <c r="AF10" s="84"/>
      <c r="AG10" s="85"/>
      <c r="AH10" s="83">
        <f>ROUNDUP(AH9*0.18, 0)</f>
        <v>6</v>
      </c>
      <c r="AI10" s="84"/>
      <c r="AJ10" s="85"/>
      <c r="AK10" s="83"/>
      <c r="AL10" s="79">
        <f>SUM(AB10,AE10,AH10)</f>
        <v>20</v>
      </c>
      <c r="AM10" s="83">
        <f>ROUNDUP(AM9*0.18, 0)</f>
        <v>20</v>
      </c>
    </row>
    <row r="11" spans="1:39" x14ac:dyDescent="0.75">
      <c r="A11" s="45" t="s">
        <v>50</v>
      </c>
      <c r="B11" s="187"/>
      <c r="C11" s="187"/>
      <c r="D11" s="67"/>
      <c r="E11" s="42"/>
      <c r="F11" s="39"/>
      <c r="G11" s="29"/>
      <c r="H11" s="83">
        <f>ROUNDUP(H9*0.18, 0)</f>
        <v>8</v>
      </c>
      <c r="I11" s="84"/>
      <c r="J11" s="85"/>
      <c r="K11" s="140">
        <f>ROUNDUP(K9*0.18, 0)</f>
        <v>14</v>
      </c>
      <c r="L11" s="84"/>
      <c r="M11" s="85"/>
      <c r="N11" s="83">
        <f>ROUNDUP(N9*0.18, 0)</f>
        <v>8</v>
      </c>
      <c r="O11" s="84"/>
      <c r="P11" s="85"/>
      <c r="Q11" s="83"/>
      <c r="R11" s="79">
        <f t="shared" ref="R11:R13" si="0">SUM(H11,K11,N11)</f>
        <v>30</v>
      </c>
      <c r="S11" s="100">
        <f>ROUNDUP(S9*0.18, 0)</f>
        <v>29</v>
      </c>
      <c r="T11" s="107"/>
      <c r="U11" s="67"/>
      <c r="V11" s="70"/>
      <c r="W11" s="70"/>
      <c r="X11" s="70"/>
      <c r="Y11" s="56"/>
      <c r="Z11" s="39"/>
      <c r="AA11" s="29"/>
      <c r="AB11" s="83">
        <f>ROUNDUP(AB9*0.18, 0)</f>
        <v>8</v>
      </c>
      <c r="AC11" s="84"/>
      <c r="AD11" s="85"/>
      <c r="AE11" s="83">
        <f>ROUNDUP(AE9*0.18, 0)</f>
        <v>6</v>
      </c>
      <c r="AF11" s="84"/>
      <c r="AG11" s="85"/>
      <c r="AH11" s="83">
        <f>ROUNDUP(AH9*0.18, 0)</f>
        <v>6</v>
      </c>
      <c r="AI11" s="84"/>
      <c r="AJ11" s="85"/>
      <c r="AK11" s="83"/>
      <c r="AL11" s="79">
        <f t="shared" ref="AL11:AL13" si="1">SUM(AB11,AE11,AH11)</f>
        <v>20</v>
      </c>
      <c r="AM11" s="83">
        <f>ROUNDUP(AM9*0.18, 0)</f>
        <v>20</v>
      </c>
    </row>
    <row r="12" spans="1:39" x14ac:dyDescent="0.75">
      <c r="A12" s="45" t="s">
        <v>51</v>
      </c>
      <c r="B12" s="187"/>
      <c r="C12" s="187"/>
      <c r="D12" s="67"/>
      <c r="E12" s="42"/>
      <c r="F12" s="39"/>
      <c r="G12" s="29"/>
      <c r="H12" s="83">
        <f>ROUNDUP(H9*0.19, 0)</f>
        <v>8</v>
      </c>
      <c r="I12" s="83">
        <f t="shared" ref="I12:M12" si="2">ROUNDUP(I9*0.19, 0)</f>
        <v>0</v>
      </c>
      <c r="J12" s="83">
        <f t="shared" si="2"/>
        <v>0</v>
      </c>
      <c r="K12" s="140">
        <f t="shared" si="2"/>
        <v>15</v>
      </c>
      <c r="L12" s="83">
        <f t="shared" si="2"/>
        <v>0</v>
      </c>
      <c r="M12" s="83">
        <f t="shared" si="2"/>
        <v>0</v>
      </c>
      <c r="N12" s="83">
        <f>ROUNDUP(N9*0.19, 0)</f>
        <v>9</v>
      </c>
      <c r="O12" s="84"/>
      <c r="P12" s="85"/>
      <c r="Q12" s="83"/>
      <c r="R12" s="79">
        <f t="shared" si="0"/>
        <v>32</v>
      </c>
      <c r="S12" s="100">
        <f>ROUNDUP(S9*0.19, 0)</f>
        <v>31</v>
      </c>
      <c r="T12" s="107"/>
      <c r="U12" s="67"/>
      <c r="V12" s="70"/>
      <c r="W12" s="70"/>
      <c r="X12" s="70"/>
      <c r="Y12" s="56"/>
      <c r="Z12" s="39"/>
      <c r="AA12" s="29"/>
      <c r="AB12" s="83">
        <f>ROUNDUP(AB9*0.19, 0)</f>
        <v>8</v>
      </c>
      <c r="AC12" s="84"/>
      <c r="AD12" s="85"/>
      <c r="AE12" s="83">
        <f>ROUNDUP(AE9*0.19, 0)</f>
        <v>7</v>
      </c>
      <c r="AF12" s="84"/>
      <c r="AG12" s="85"/>
      <c r="AH12" s="83">
        <f>ROUNDUP(AH9*0.19, 0)</f>
        <v>7</v>
      </c>
      <c r="AI12" s="84"/>
      <c r="AJ12" s="85"/>
      <c r="AK12" s="83"/>
      <c r="AL12" s="79">
        <f t="shared" si="1"/>
        <v>22</v>
      </c>
      <c r="AM12" s="83">
        <f>ROUNDUP(AM9*0.19, 0)</f>
        <v>21</v>
      </c>
    </row>
    <row r="13" spans="1:39" ht="15.5" thickBot="1" x14ac:dyDescent="0.9">
      <c r="A13" s="45" t="s">
        <v>23</v>
      </c>
      <c r="B13" s="187"/>
      <c r="C13" s="187"/>
      <c r="D13" s="67"/>
      <c r="E13" s="42"/>
      <c r="F13" s="39"/>
      <c r="G13" s="29"/>
      <c r="H13" s="83">
        <f>ROUNDUP(H9*0.2, 0)</f>
        <v>8</v>
      </c>
      <c r="I13" s="84"/>
      <c r="J13" s="85"/>
      <c r="K13" s="140">
        <f>ROUNDUP(K9*0.2, 0)</f>
        <v>15</v>
      </c>
      <c r="L13" s="84"/>
      <c r="M13" s="85"/>
      <c r="N13" s="83">
        <f>ROUNDUP(N9*0.2, 0)</f>
        <v>9</v>
      </c>
      <c r="O13" s="84"/>
      <c r="P13" s="85"/>
      <c r="Q13" s="83"/>
      <c r="R13" s="79">
        <f t="shared" si="0"/>
        <v>32</v>
      </c>
      <c r="S13" s="100">
        <f>ROUNDUP(S9*0.2, 0)</f>
        <v>32</v>
      </c>
      <c r="T13" s="107"/>
      <c r="U13" s="68"/>
      <c r="V13" s="58"/>
      <c r="W13" s="58"/>
      <c r="X13" s="58"/>
      <c r="Y13" s="57"/>
      <c r="Z13" s="32"/>
      <c r="AA13" s="18"/>
      <c r="AB13" s="86">
        <f>ROUNDUP(AB9*0.2, 0)</f>
        <v>8</v>
      </c>
      <c r="AC13" s="87"/>
      <c r="AD13" s="88"/>
      <c r="AE13" s="86">
        <f>ROUNDUP(AE9*0.2, 0)</f>
        <v>7</v>
      </c>
      <c r="AF13" s="87"/>
      <c r="AG13" s="88"/>
      <c r="AH13" s="86">
        <f>ROUNDUP(AH9*0.2, 0)</f>
        <v>7</v>
      </c>
      <c r="AI13" s="87"/>
      <c r="AJ13" s="88"/>
      <c r="AK13" s="86"/>
      <c r="AL13" s="79">
        <f t="shared" si="1"/>
        <v>22</v>
      </c>
      <c r="AM13" s="86">
        <f>ROUNDUP(AM9*0.2, 0)</f>
        <v>22</v>
      </c>
    </row>
    <row r="14" spans="1:39" ht="16.25" thickBot="1" x14ac:dyDescent="0.9">
      <c r="A14" s="122"/>
      <c r="B14" s="188"/>
      <c r="C14" s="188"/>
      <c r="D14" s="123" t="s">
        <v>40</v>
      </c>
      <c r="E14" s="124"/>
      <c r="F14" s="48"/>
      <c r="G14" s="49"/>
      <c r="H14" s="50"/>
      <c r="I14" s="48"/>
      <c r="J14" s="49"/>
      <c r="K14" s="139"/>
      <c r="L14" s="48"/>
      <c r="M14" s="49"/>
      <c r="N14" s="50"/>
      <c r="O14" s="48"/>
      <c r="P14" s="49"/>
      <c r="Q14" s="50"/>
      <c r="R14" s="80"/>
      <c r="S14" s="50"/>
      <c r="T14" s="110"/>
      <c r="U14" s="112" t="s">
        <v>40</v>
      </c>
      <c r="V14" s="97"/>
      <c r="W14" s="97"/>
      <c r="X14" s="97"/>
      <c r="Y14" s="113"/>
      <c r="Z14" s="32"/>
      <c r="AA14" s="18"/>
      <c r="AB14" s="19"/>
      <c r="AC14" s="32"/>
      <c r="AD14" s="18"/>
      <c r="AE14" s="19"/>
      <c r="AF14" s="32"/>
      <c r="AG14" s="18"/>
      <c r="AH14" s="19"/>
      <c r="AI14" s="32"/>
      <c r="AJ14" s="18"/>
      <c r="AK14" s="19"/>
      <c r="AL14" s="80"/>
      <c r="AM14" s="19"/>
    </row>
    <row r="15" spans="1:39" ht="15.5" thickBot="1" x14ac:dyDescent="0.9">
      <c r="A15" s="46"/>
      <c r="B15" s="189"/>
      <c r="C15" s="189"/>
      <c r="D15" s="58" t="s">
        <v>0</v>
      </c>
      <c r="E15" s="59" t="s">
        <v>27</v>
      </c>
      <c r="F15" s="32"/>
      <c r="G15" s="18"/>
      <c r="H15" s="19"/>
      <c r="I15" s="32"/>
      <c r="J15" s="18"/>
      <c r="K15" s="138"/>
      <c r="L15" s="32"/>
      <c r="M15" s="18"/>
      <c r="N15" s="19"/>
      <c r="O15" s="32"/>
      <c r="P15" s="18"/>
      <c r="Q15" s="19"/>
      <c r="R15" s="78"/>
      <c r="S15" s="101"/>
      <c r="T15" s="110"/>
      <c r="U15" s="68" t="s">
        <v>31</v>
      </c>
      <c r="V15" s="58" t="s">
        <v>32</v>
      </c>
      <c r="W15" s="58" t="s">
        <v>34</v>
      </c>
      <c r="X15" s="58" t="s">
        <v>33</v>
      </c>
      <c r="Y15" s="58" t="s">
        <v>28</v>
      </c>
      <c r="Z15" s="32"/>
      <c r="AA15" s="18"/>
      <c r="AB15" s="19"/>
      <c r="AC15" s="32"/>
      <c r="AD15" s="18"/>
      <c r="AE15" s="19"/>
      <c r="AF15" s="32"/>
      <c r="AG15" s="18"/>
      <c r="AH15" s="19"/>
      <c r="AI15" s="32"/>
      <c r="AJ15" s="18"/>
      <c r="AK15" s="19"/>
      <c r="AL15" s="78"/>
      <c r="AM15" s="19"/>
    </row>
    <row r="16" spans="1:39" ht="15.5" thickBot="1" x14ac:dyDescent="0.9">
      <c r="A16" s="51" t="s">
        <v>35</v>
      </c>
      <c r="B16" s="190" t="s">
        <v>87</v>
      </c>
      <c r="C16" s="190" t="s">
        <v>71</v>
      </c>
      <c r="D16" s="69">
        <v>52</v>
      </c>
      <c r="E16" s="60">
        <f>ROUNDUP(SUM(D16:D16)/30, 0)</f>
        <v>2</v>
      </c>
      <c r="F16" s="48"/>
      <c r="G16" s="49"/>
      <c r="H16" s="50">
        <f>$E$16*H9</f>
        <v>80</v>
      </c>
      <c r="I16" s="48"/>
      <c r="J16" s="49"/>
      <c r="K16" s="139">
        <f>$E$16*K9</f>
        <v>148</v>
      </c>
      <c r="L16" s="48"/>
      <c r="M16" s="49"/>
      <c r="N16" s="50">
        <f>$E$16*N9</f>
        <v>88</v>
      </c>
      <c r="O16" s="48"/>
      <c r="P16" s="49"/>
      <c r="Q16" s="50"/>
      <c r="R16" s="81">
        <f>SUM(H16,K16,N16)</f>
        <v>316</v>
      </c>
      <c r="S16" s="193">
        <f>$E$16*S9</f>
        <v>318</v>
      </c>
      <c r="T16" s="110"/>
      <c r="U16" s="66">
        <v>80</v>
      </c>
      <c r="V16" s="69">
        <v>31</v>
      </c>
      <c r="W16" s="69">
        <v>52</v>
      </c>
      <c r="X16" s="69">
        <v>46</v>
      </c>
      <c r="Y16" s="60">
        <f>ROUNDUP(SUM(U16:W16)/30, 0)</f>
        <v>6</v>
      </c>
      <c r="Z16" s="48"/>
      <c r="AA16" s="49"/>
      <c r="AB16" s="50">
        <f>$Y$16*AB9</f>
        <v>240</v>
      </c>
      <c r="AC16" s="48"/>
      <c r="AD16" s="49"/>
      <c r="AE16" s="50">
        <f>$Y$16*AE9</f>
        <v>192</v>
      </c>
      <c r="AF16" s="48"/>
      <c r="AG16" s="49"/>
      <c r="AH16" s="50">
        <f>$Y$16*AH9</f>
        <v>192</v>
      </c>
      <c r="AI16" s="48"/>
      <c r="AJ16" s="49"/>
      <c r="AK16" s="50"/>
      <c r="AL16" s="81">
        <f>SUM(AB16,AE16,AH16)</f>
        <v>624</v>
      </c>
      <c r="AM16" s="194">
        <f>$Y$16*AM9</f>
        <v>636</v>
      </c>
    </row>
    <row r="17" spans="1:39" x14ac:dyDescent="0.75">
      <c r="A17" s="45" t="s">
        <v>49</v>
      </c>
      <c r="B17" s="191"/>
      <c r="C17" s="191"/>
      <c r="D17" s="70"/>
      <c r="E17" s="61"/>
      <c r="F17" s="39"/>
      <c r="G17" s="29"/>
      <c r="H17" s="83">
        <f>$E$16*H10</f>
        <v>16</v>
      </c>
      <c r="I17" s="84"/>
      <c r="J17" s="85"/>
      <c r="K17" s="140">
        <f>$E$16*K10</f>
        <v>28</v>
      </c>
      <c r="L17" s="84"/>
      <c r="M17" s="85"/>
      <c r="N17" s="83">
        <f>$E$16*N10</f>
        <v>16</v>
      </c>
      <c r="O17" s="84"/>
      <c r="P17" s="85"/>
      <c r="Q17" s="83"/>
      <c r="R17" s="79">
        <f>SUM(H17,K17,N17)</f>
        <v>60</v>
      </c>
      <c r="S17" s="100">
        <f>$E$16*S10</f>
        <v>58</v>
      </c>
      <c r="T17" s="107"/>
      <c r="U17" s="67"/>
      <c r="V17" s="70"/>
      <c r="W17" s="70"/>
      <c r="X17" s="70"/>
      <c r="Y17" s="55"/>
      <c r="Z17" s="39"/>
      <c r="AA17" s="29"/>
      <c r="AB17" s="83">
        <f>$Y$16*AB10</f>
        <v>48</v>
      </c>
      <c r="AC17" s="84"/>
      <c r="AD17" s="85"/>
      <c r="AE17" s="83">
        <f>$Y$16*AE10</f>
        <v>36</v>
      </c>
      <c r="AF17" s="84"/>
      <c r="AG17" s="85"/>
      <c r="AH17" s="83">
        <f>$Y$16*AH10</f>
        <v>36</v>
      </c>
      <c r="AI17" s="84"/>
      <c r="AJ17" s="85"/>
      <c r="AK17" s="83"/>
      <c r="AL17" s="79">
        <f>SUM(AB17,AE17,AH17)</f>
        <v>120</v>
      </c>
      <c r="AM17" s="83">
        <f>$Y$16*AM10</f>
        <v>120</v>
      </c>
    </row>
    <row r="18" spans="1:39" x14ac:dyDescent="0.75">
      <c r="A18" s="45" t="s">
        <v>50</v>
      </c>
      <c r="B18" s="191"/>
      <c r="C18" s="191"/>
      <c r="D18" s="70"/>
      <c r="E18" s="61"/>
      <c r="F18" s="39"/>
      <c r="G18" s="29"/>
      <c r="H18" s="83">
        <f t="shared" ref="H18:H20" si="3">$E$16*H11</f>
        <v>16</v>
      </c>
      <c r="I18" s="84"/>
      <c r="J18" s="85"/>
      <c r="K18" s="140">
        <f t="shared" ref="K18:K20" si="4">$E$16*K11</f>
        <v>28</v>
      </c>
      <c r="L18" s="84"/>
      <c r="M18" s="85"/>
      <c r="N18" s="83">
        <f t="shared" ref="N18:N20" si="5">$E$16*N11</f>
        <v>16</v>
      </c>
      <c r="O18" s="84"/>
      <c r="P18" s="85"/>
      <c r="Q18" s="83"/>
      <c r="R18" s="79">
        <f t="shared" ref="R18:R20" si="6">SUM(H18,K18,N18)</f>
        <v>60</v>
      </c>
      <c r="S18" s="100">
        <f t="shared" ref="S18:S20" si="7">$E$16*S11</f>
        <v>58</v>
      </c>
      <c r="T18" s="107"/>
      <c r="U18" s="67"/>
      <c r="V18" s="70"/>
      <c r="W18" s="70"/>
      <c r="X18" s="70"/>
      <c r="Y18" s="56"/>
      <c r="Z18" s="39"/>
      <c r="AA18" s="29"/>
      <c r="AB18" s="83">
        <f t="shared" ref="AB18:AB20" si="8">$Y$16*AB11</f>
        <v>48</v>
      </c>
      <c r="AC18" s="84"/>
      <c r="AD18" s="85"/>
      <c r="AE18" s="83">
        <f t="shared" ref="AE18:AE20" si="9">$Y$16*AE11</f>
        <v>36</v>
      </c>
      <c r="AF18" s="84"/>
      <c r="AG18" s="85"/>
      <c r="AH18" s="83">
        <f t="shared" ref="AH18:AH20" si="10">$Y$16*AH11</f>
        <v>36</v>
      </c>
      <c r="AI18" s="84"/>
      <c r="AJ18" s="85"/>
      <c r="AK18" s="83"/>
      <c r="AL18" s="79">
        <f t="shared" ref="AL18:AL20" si="11">SUM(AB18,AE18,AH18)</f>
        <v>120</v>
      </c>
      <c r="AM18" s="83">
        <f t="shared" ref="AM18:AM20" si="12">$Y$16*AM11</f>
        <v>120</v>
      </c>
    </row>
    <row r="19" spans="1:39" x14ac:dyDescent="0.75">
      <c r="A19" s="45" t="s">
        <v>51</v>
      </c>
      <c r="B19" s="191"/>
      <c r="C19" s="191"/>
      <c r="D19" s="70"/>
      <c r="E19" s="61"/>
      <c r="F19" s="39"/>
      <c r="G19" s="29"/>
      <c r="H19" s="83">
        <f t="shared" si="3"/>
        <v>16</v>
      </c>
      <c r="I19" s="84"/>
      <c r="J19" s="85"/>
      <c r="K19" s="140">
        <f t="shared" si="4"/>
        <v>30</v>
      </c>
      <c r="L19" s="84"/>
      <c r="M19" s="85"/>
      <c r="N19" s="83">
        <f t="shared" si="5"/>
        <v>18</v>
      </c>
      <c r="O19" s="84"/>
      <c r="P19" s="85"/>
      <c r="Q19" s="83"/>
      <c r="R19" s="79">
        <f t="shared" si="6"/>
        <v>64</v>
      </c>
      <c r="S19" s="100">
        <f t="shared" si="7"/>
        <v>62</v>
      </c>
      <c r="T19" s="107"/>
      <c r="U19" s="67"/>
      <c r="V19" s="70"/>
      <c r="W19" s="70"/>
      <c r="X19" s="70"/>
      <c r="Y19" s="56"/>
      <c r="Z19" s="39"/>
      <c r="AA19" s="29"/>
      <c r="AB19" s="83">
        <f t="shared" si="8"/>
        <v>48</v>
      </c>
      <c r="AC19" s="84"/>
      <c r="AD19" s="85"/>
      <c r="AE19" s="83">
        <f t="shared" si="9"/>
        <v>42</v>
      </c>
      <c r="AF19" s="84"/>
      <c r="AG19" s="85"/>
      <c r="AH19" s="83">
        <f t="shared" si="10"/>
        <v>42</v>
      </c>
      <c r="AI19" s="84"/>
      <c r="AJ19" s="85"/>
      <c r="AK19" s="83"/>
      <c r="AL19" s="79">
        <f t="shared" si="11"/>
        <v>132</v>
      </c>
      <c r="AM19" s="83">
        <f t="shared" si="12"/>
        <v>126</v>
      </c>
    </row>
    <row r="20" spans="1:39" ht="15.5" thickBot="1" x14ac:dyDescent="0.9">
      <c r="A20" s="46" t="s">
        <v>23</v>
      </c>
      <c r="B20" s="189"/>
      <c r="C20" s="189"/>
      <c r="D20" s="58"/>
      <c r="E20" s="62"/>
      <c r="F20" s="32"/>
      <c r="G20" s="18"/>
      <c r="H20" s="83">
        <f t="shared" si="3"/>
        <v>16</v>
      </c>
      <c r="I20" s="87"/>
      <c r="J20" s="88"/>
      <c r="K20" s="140">
        <f t="shared" si="4"/>
        <v>30</v>
      </c>
      <c r="L20" s="87"/>
      <c r="M20" s="88"/>
      <c r="N20" s="83">
        <f t="shared" si="5"/>
        <v>18</v>
      </c>
      <c r="O20" s="87"/>
      <c r="P20" s="88"/>
      <c r="Q20" s="86"/>
      <c r="R20" s="79">
        <f t="shared" si="6"/>
        <v>64</v>
      </c>
      <c r="S20" s="100">
        <f t="shared" si="7"/>
        <v>64</v>
      </c>
      <c r="T20" s="107"/>
      <c r="U20" s="68"/>
      <c r="V20" s="58"/>
      <c r="W20" s="58"/>
      <c r="X20" s="58"/>
      <c r="Y20" s="57"/>
      <c r="Z20" s="32"/>
      <c r="AA20" s="18"/>
      <c r="AB20" s="83">
        <f t="shared" si="8"/>
        <v>48</v>
      </c>
      <c r="AC20" s="87"/>
      <c r="AD20" s="88"/>
      <c r="AE20" s="83">
        <f t="shared" si="9"/>
        <v>42</v>
      </c>
      <c r="AF20" s="87"/>
      <c r="AG20" s="88"/>
      <c r="AH20" s="83">
        <f t="shared" si="10"/>
        <v>42</v>
      </c>
      <c r="AI20" s="87"/>
      <c r="AJ20" s="88"/>
      <c r="AK20" s="86"/>
      <c r="AL20" s="79">
        <f t="shared" si="11"/>
        <v>132</v>
      </c>
      <c r="AM20" s="83">
        <f t="shared" si="12"/>
        <v>132</v>
      </c>
    </row>
    <row r="21" spans="1:39" ht="15.5" thickBot="1" x14ac:dyDescent="0.9">
      <c r="A21" s="51" t="s">
        <v>35</v>
      </c>
      <c r="B21" s="190" t="s">
        <v>88</v>
      </c>
      <c r="C21" s="190" t="s">
        <v>71</v>
      </c>
      <c r="D21" s="69">
        <v>308</v>
      </c>
      <c r="E21" s="60">
        <f>ROUNDUP(SUM(D21:D21)/30, 0)</f>
        <v>11</v>
      </c>
      <c r="F21" s="48"/>
      <c r="G21" s="49"/>
      <c r="H21" s="50">
        <f>$E$21*H9</f>
        <v>440</v>
      </c>
      <c r="I21" s="48"/>
      <c r="J21" s="49"/>
      <c r="K21" s="139">
        <f>$E$21*K9</f>
        <v>814</v>
      </c>
      <c r="L21" s="48"/>
      <c r="M21" s="49"/>
      <c r="N21" s="50">
        <f>$E$21*N9</f>
        <v>484</v>
      </c>
      <c r="O21" s="48"/>
      <c r="P21" s="49"/>
      <c r="Q21" s="50"/>
      <c r="R21" s="81">
        <f>SUM(H21,K21,N21)</f>
        <v>1738</v>
      </c>
      <c r="S21" s="193">
        <f>$E$21*S9</f>
        <v>1749</v>
      </c>
      <c r="T21" s="110"/>
      <c r="U21" s="66">
        <v>98</v>
      </c>
      <c r="V21" s="69">
        <v>192</v>
      </c>
      <c r="W21" s="69">
        <v>100</v>
      </c>
      <c r="X21" s="69">
        <v>91</v>
      </c>
      <c r="Y21" s="60">
        <f>ROUNDUP(SUM(U21:W21)/30, 0)</f>
        <v>13</v>
      </c>
      <c r="Z21" s="48"/>
      <c r="AA21" s="49"/>
      <c r="AB21" s="50">
        <f>$Y$21*AB9</f>
        <v>520</v>
      </c>
      <c r="AC21" s="48"/>
      <c r="AD21" s="49"/>
      <c r="AE21" s="50">
        <f>$Y$21*AE9</f>
        <v>416</v>
      </c>
      <c r="AF21" s="48"/>
      <c r="AG21" s="49"/>
      <c r="AH21" s="50">
        <f>$Y$21*AH9</f>
        <v>416</v>
      </c>
      <c r="AI21" s="48"/>
      <c r="AJ21" s="49"/>
      <c r="AK21" s="50"/>
      <c r="AL21" s="81">
        <f>SUM(AB21,AE21,AH21)</f>
        <v>1352</v>
      </c>
      <c r="AM21" s="194">
        <f>$Y$21*AM9</f>
        <v>1378</v>
      </c>
    </row>
    <row r="22" spans="1:39" x14ac:dyDescent="0.75">
      <c r="A22" s="45" t="s">
        <v>49</v>
      </c>
      <c r="B22" s="191"/>
      <c r="C22" s="191"/>
      <c r="D22" s="70"/>
      <c r="E22" s="61"/>
      <c r="F22" s="39"/>
      <c r="G22" s="29"/>
      <c r="H22" s="83">
        <f>$E$21*H10</f>
        <v>88</v>
      </c>
      <c r="I22" s="84"/>
      <c r="J22" s="85"/>
      <c r="K22" s="140">
        <f>$E$21*K10</f>
        <v>154</v>
      </c>
      <c r="L22" s="84"/>
      <c r="M22" s="85"/>
      <c r="N22" s="83">
        <f>$E$21*N10</f>
        <v>88</v>
      </c>
      <c r="O22" s="84"/>
      <c r="P22" s="85"/>
      <c r="Q22" s="83"/>
      <c r="R22" s="79">
        <f>SUM(H22,K22,N22)</f>
        <v>330</v>
      </c>
      <c r="S22" s="100">
        <f>$E$21*S10</f>
        <v>319</v>
      </c>
      <c r="T22" s="107"/>
      <c r="U22" s="67"/>
      <c r="V22" s="70"/>
      <c r="W22" s="70"/>
      <c r="X22" s="70"/>
      <c r="Y22" s="55"/>
      <c r="Z22" s="39"/>
      <c r="AA22" s="29"/>
      <c r="AB22" s="83">
        <f>$Y$21*AB10</f>
        <v>104</v>
      </c>
      <c r="AC22" s="84"/>
      <c r="AD22" s="85"/>
      <c r="AE22" s="83">
        <f>$Y$21*AE10</f>
        <v>78</v>
      </c>
      <c r="AF22" s="84"/>
      <c r="AG22" s="85"/>
      <c r="AH22" s="83">
        <f>$Y$21*AH10</f>
        <v>78</v>
      </c>
      <c r="AI22" s="84"/>
      <c r="AJ22" s="85"/>
      <c r="AK22" s="83"/>
      <c r="AL22" s="79">
        <f>SUM(AB22,AE22,AH22)</f>
        <v>260</v>
      </c>
      <c r="AM22" s="83">
        <f>$Y$21*AM10</f>
        <v>260</v>
      </c>
    </row>
    <row r="23" spans="1:39" x14ac:dyDescent="0.75">
      <c r="A23" s="45" t="s">
        <v>50</v>
      </c>
      <c r="B23" s="191"/>
      <c r="C23" s="191"/>
      <c r="D23" s="70"/>
      <c r="E23" s="61"/>
      <c r="F23" s="39"/>
      <c r="G23" s="29"/>
      <c r="H23" s="83">
        <f t="shared" ref="H23:H25" si="13">$E$21*H11</f>
        <v>88</v>
      </c>
      <c r="I23" s="84"/>
      <c r="J23" s="85"/>
      <c r="K23" s="140">
        <f t="shared" ref="K23:K25" si="14">$E$21*K11</f>
        <v>154</v>
      </c>
      <c r="L23" s="84"/>
      <c r="M23" s="85"/>
      <c r="N23" s="83">
        <f t="shared" ref="N23:N25" si="15">$E$21*N11</f>
        <v>88</v>
      </c>
      <c r="O23" s="84"/>
      <c r="P23" s="85"/>
      <c r="Q23" s="83"/>
      <c r="R23" s="79">
        <f t="shared" ref="R23:R25" si="16">SUM(H23,K23,N23)</f>
        <v>330</v>
      </c>
      <c r="S23" s="100">
        <f t="shared" ref="S23:S25" si="17">$E$21*S11</f>
        <v>319</v>
      </c>
      <c r="T23" s="107"/>
      <c r="U23" s="67"/>
      <c r="V23" s="70"/>
      <c r="W23" s="70"/>
      <c r="X23" s="70"/>
      <c r="Y23" s="56"/>
      <c r="Z23" s="39"/>
      <c r="AA23" s="29"/>
      <c r="AB23" s="83">
        <f t="shared" ref="AB23:AB25" si="18">$Y$21*AB11</f>
        <v>104</v>
      </c>
      <c r="AC23" s="84"/>
      <c r="AD23" s="85"/>
      <c r="AE23" s="83">
        <f t="shared" ref="AE23:AE25" si="19">$Y$21*AE11</f>
        <v>78</v>
      </c>
      <c r="AF23" s="84"/>
      <c r="AG23" s="85"/>
      <c r="AH23" s="83">
        <f t="shared" ref="AH23:AH25" si="20">$Y$21*AH11</f>
        <v>78</v>
      </c>
      <c r="AI23" s="84"/>
      <c r="AJ23" s="85"/>
      <c r="AK23" s="83"/>
      <c r="AL23" s="79">
        <f t="shared" ref="AL23:AL25" si="21">SUM(AB23,AE23,AH23)</f>
        <v>260</v>
      </c>
      <c r="AM23" s="83">
        <f t="shared" ref="AM23:AM25" si="22">$Y$21*AM11</f>
        <v>260</v>
      </c>
    </row>
    <row r="24" spans="1:39" x14ac:dyDescent="0.75">
      <c r="A24" s="45" t="s">
        <v>51</v>
      </c>
      <c r="B24" s="191"/>
      <c r="C24" s="191"/>
      <c r="D24" s="70"/>
      <c r="E24" s="61"/>
      <c r="F24" s="39"/>
      <c r="G24" s="29"/>
      <c r="H24" s="83">
        <f t="shared" si="13"/>
        <v>88</v>
      </c>
      <c r="I24" s="84"/>
      <c r="J24" s="85"/>
      <c r="K24" s="140">
        <f t="shared" si="14"/>
        <v>165</v>
      </c>
      <c r="L24" s="84"/>
      <c r="M24" s="85"/>
      <c r="N24" s="83">
        <f t="shared" si="15"/>
        <v>99</v>
      </c>
      <c r="O24" s="84"/>
      <c r="P24" s="85"/>
      <c r="Q24" s="83"/>
      <c r="R24" s="79">
        <f t="shared" si="16"/>
        <v>352</v>
      </c>
      <c r="S24" s="100">
        <f t="shared" si="17"/>
        <v>341</v>
      </c>
      <c r="T24" s="107"/>
      <c r="U24" s="67"/>
      <c r="V24" s="70"/>
      <c r="W24" s="70"/>
      <c r="X24" s="70"/>
      <c r="Y24" s="56"/>
      <c r="Z24" s="39"/>
      <c r="AA24" s="29"/>
      <c r="AB24" s="83">
        <f t="shared" si="18"/>
        <v>104</v>
      </c>
      <c r="AC24" s="84"/>
      <c r="AD24" s="85"/>
      <c r="AE24" s="83">
        <f t="shared" si="19"/>
        <v>91</v>
      </c>
      <c r="AF24" s="84"/>
      <c r="AG24" s="85"/>
      <c r="AH24" s="83">
        <f t="shared" si="20"/>
        <v>91</v>
      </c>
      <c r="AI24" s="84"/>
      <c r="AJ24" s="85"/>
      <c r="AK24" s="83"/>
      <c r="AL24" s="79">
        <f t="shared" si="21"/>
        <v>286</v>
      </c>
      <c r="AM24" s="83">
        <f t="shared" si="22"/>
        <v>273</v>
      </c>
    </row>
    <row r="25" spans="1:39" ht="15.5" thickBot="1" x14ac:dyDescent="0.9">
      <c r="A25" s="46" t="s">
        <v>23</v>
      </c>
      <c r="B25" s="189"/>
      <c r="C25" s="189"/>
      <c r="D25" s="58"/>
      <c r="E25" s="62"/>
      <c r="F25" s="32"/>
      <c r="G25" s="18"/>
      <c r="H25" s="83">
        <f t="shared" si="13"/>
        <v>88</v>
      </c>
      <c r="I25" s="87"/>
      <c r="J25" s="88"/>
      <c r="K25" s="140">
        <f t="shared" si="14"/>
        <v>165</v>
      </c>
      <c r="L25" s="87"/>
      <c r="M25" s="88"/>
      <c r="N25" s="83">
        <f t="shared" si="15"/>
        <v>99</v>
      </c>
      <c r="O25" s="87"/>
      <c r="P25" s="88"/>
      <c r="Q25" s="86"/>
      <c r="R25" s="79">
        <f t="shared" si="16"/>
        <v>352</v>
      </c>
      <c r="S25" s="100">
        <f t="shared" si="17"/>
        <v>352</v>
      </c>
      <c r="T25" s="107"/>
      <c r="U25" s="68"/>
      <c r="V25" s="58"/>
      <c r="W25" s="58"/>
      <c r="X25" s="58"/>
      <c r="Y25" s="57"/>
      <c r="Z25" s="32"/>
      <c r="AA25" s="18"/>
      <c r="AB25" s="83">
        <f t="shared" si="18"/>
        <v>104</v>
      </c>
      <c r="AC25" s="87"/>
      <c r="AD25" s="88"/>
      <c r="AE25" s="83">
        <f t="shared" si="19"/>
        <v>91</v>
      </c>
      <c r="AF25" s="87"/>
      <c r="AG25" s="88"/>
      <c r="AH25" s="83">
        <f t="shared" si="20"/>
        <v>91</v>
      </c>
      <c r="AI25" s="87"/>
      <c r="AJ25" s="88"/>
      <c r="AK25" s="86"/>
      <c r="AL25" s="79">
        <f t="shared" si="21"/>
        <v>286</v>
      </c>
      <c r="AM25" s="83">
        <f t="shared" si="22"/>
        <v>286</v>
      </c>
    </row>
    <row r="26" spans="1:39" ht="15.5" thickBot="1" x14ac:dyDescent="0.9">
      <c r="A26" s="51" t="s">
        <v>53</v>
      </c>
      <c r="B26" s="190" t="s">
        <v>89</v>
      </c>
      <c r="C26" s="190" t="s">
        <v>63</v>
      </c>
      <c r="D26" s="69">
        <v>198</v>
      </c>
      <c r="E26" s="60">
        <f>ROUNDUP(SUM(D26:D26)/30, 0)</f>
        <v>7</v>
      </c>
      <c r="F26" s="48"/>
      <c r="G26" s="49"/>
      <c r="H26" s="50">
        <f>$E$26*H9</f>
        <v>280</v>
      </c>
      <c r="I26" s="48"/>
      <c r="J26" s="49"/>
      <c r="K26" s="139">
        <f>$E$26*K9</f>
        <v>518</v>
      </c>
      <c r="L26" s="48"/>
      <c r="M26" s="49"/>
      <c r="N26" s="50">
        <f>$E$26*N9</f>
        <v>308</v>
      </c>
      <c r="O26" s="48"/>
      <c r="P26" s="49"/>
      <c r="Q26" s="50"/>
      <c r="R26" s="81">
        <f>SUM(H26,K26,N26)</f>
        <v>1106</v>
      </c>
      <c r="S26" s="193">
        <f>$E$26*S9</f>
        <v>1113</v>
      </c>
      <c r="T26" s="110"/>
      <c r="U26" s="66">
        <v>36</v>
      </c>
      <c r="V26" s="69">
        <v>126</v>
      </c>
      <c r="W26" s="69">
        <v>21</v>
      </c>
      <c r="X26" s="69">
        <v>19</v>
      </c>
      <c r="Y26" s="60">
        <f>ROUNDUP(SUM(U26:W26)/30, 0)</f>
        <v>7</v>
      </c>
      <c r="Z26" s="48"/>
      <c r="AA26" s="49"/>
      <c r="AB26" s="50">
        <f>$Y$26*AB9</f>
        <v>280</v>
      </c>
      <c r="AC26" s="48"/>
      <c r="AD26" s="49"/>
      <c r="AE26" s="50">
        <f>$Y$26*AE9</f>
        <v>224</v>
      </c>
      <c r="AF26" s="48"/>
      <c r="AG26" s="49"/>
      <c r="AH26" s="50">
        <f>$Y$26*AH9</f>
        <v>224</v>
      </c>
      <c r="AI26" s="48"/>
      <c r="AJ26" s="49"/>
      <c r="AK26" s="50"/>
      <c r="AL26" s="81">
        <f>SUM(AB26,AE26,AH26)</f>
        <v>728</v>
      </c>
      <c r="AM26" s="194">
        <f>$Y$26*AM9</f>
        <v>742</v>
      </c>
    </row>
    <row r="27" spans="1:39" x14ac:dyDescent="0.75">
      <c r="A27" s="45" t="s">
        <v>49</v>
      </c>
      <c r="B27" s="191"/>
      <c r="C27" s="191"/>
      <c r="D27" s="70"/>
      <c r="E27" s="61"/>
      <c r="F27" s="39"/>
      <c r="G27" s="29"/>
      <c r="H27" s="83">
        <f>$E$26*H10</f>
        <v>56</v>
      </c>
      <c r="I27" s="84"/>
      <c r="J27" s="85"/>
      <c r="K27" s="140">
        <f>$E$26*K10</f>
        <v>98</v>
      </c>
      <c r="L27" s="84"/>
      <c r="M27" s="85"/>
      <c r="N27" s="83">
        <f>$E$26*N10</f>
        <v>56</v>
      </c>
      <c r="O27" s="84"/>
      <c r="P27" s="85"/>
      <c r="Q27" s="83"/>
      <c r="R27" s="79">
        <f>SUM(H27,K27,N27)</f>
        <v>210</v>
      </c>
      <c r="S27" s="100">
        <f>$E$26*S10</f>
        <v>203</v>
      </c>
      <c r="T27" s="107"/>
      <c r="U27" s="67"/>
      <c r="V27" s="70"/>
      <c r="W27" s="70"/>
      <c r="X27" s="70"/>
      <c r="Y27" s="55"/>
      <c r="Z27" s="39"/>
      <c r="AA27" s="29"/>
      <c r="AB27" s="83">
        <f>$Y$26*AB10</f>
        <v>56</v>
      </c>
      <c r="AC27" s="84"/>
      <c r="AD27" s="85"/>
      <c r="AE27" s="83">
        <f>$Y$26*AE10</f>
        <v>42</v>
      </c>
      <c r="AF27" s="84"/>
      <c r="AG27" s="85"/>
      <c r="AH27" s="83">
        <f>$Y$26*AH10</f>
        <v>42</v>
      </c>
      <c r="AI27" s="84"/>
      <c r="AJ27" s="85"/>
      <c r="AK27" s="83"/>
      <c r="AL27" s="79">
        <f>SUM(AB27,AE27,AH27)</f>
        <v>140</v>
      </c>
      <c r="AM27" s="83">
        <f>$Y$26*AM10</f>
        <v>140</v>
      </c>
    </row>
    <row r="28" spans="1:39" x14ac:dyDescent="0.75">
      <c r="A28" s="45" t="s">
        <v>50</v>
      </c>
      <c r="B28" s="191"/>
      <c r="C28" s="191"/>
      <c r="D28" s="70"/>
      <c r="E28" s="61"/>
      <c r="F28" s="39"/>
      <c r="G28" s="29"/>
      <c r="H28" s="83">
        <f t="shared" ref="H28:H30" si="23">$E$26*H11</f>
        <v>56</v>
      </c>
      <c r="I28" s="84"/>
      <c r="J28" s="85"/>
      <c r="K28" s="140">
        <f t="shared" ref="K28:K30" si="24">$E$26*K11</f>
        <v>98</v>
      </c>
      <c r="L28" s="84"/>
      <c r="M28" s="85"/>
      <c r="N28" s="83">
        <f t="shared" ref="N28:N30" si="25">$E$26*N11</f>
        <v>56</v>
      </c>
      <c r="O28" s="84"/>
      <c r="P28" s="85"/>
      <c r="Q28" s="83"/>
      <c r="R28" s="79">
        <f t="shared" ref="R28:R30" si="26">SUM(H28,K28,N28)</f>
        <v>210</v>
      </c>
      <c r="S28" s="100">
        <f t="shared" ref="S28:S30" si="27">$E$26*S11</f>
        <v>203</v>
      </c>
      <c r="T28" s="107"/>
      <c r="U28" s="67"/>
      <c r="V28" s="70"/>
      <c r="W28" s="70"/>
      <c r="X28" s="70"/>
      <c r="Y28" s="56"/>
      <c r="Z28" s="39"/>
      <c r="AA28" s="29"/>
      <c r="AB28" s="83">
        <f t="shared" ref="AB28:AB30" si="28">$Y$26*AB11</f>
        <v>56</v>
      </c>
      <c r="AC28" s="84"/>
      <c r="AD28" s="85"/>
      <c r="AE28" s="83">
        <f t="shared" ref="AE28:AE30" si="29">$Y$26*AE11</f>
        <v>42</v>
      </c>
      <c r="AF28" s="84"/>
      <c r="AG28" s="85"/>
      <c r="AH28" s="83">
        <f t="shared" ref="AH28:AH30" si="30">$Y$26*AH11</f>
        <v>42</v>
      </c>
      <c r="AI28" s="84"/>
      <c r="AJ28" s="85"/>
      <c r="AK28" s="83"/>
      <c r="AL28" s="79">
        <f t="shared" ref="AL28:AL30" si="31">SUM(AB28,AE28,AH28)</f>
        <v>140</v>
      </c>
      <c r="AM28" s="83">
        <f t="shared" ref="AM28:AM30" si="32">$Y$26*AM11</f>
        <v>140</v>
      </c>
    </row>
    <row r="29" spans="1:39" x14ac:dyDescent="0.75">
      <c r="A29" s="45" t="s">
        <v>51</v>
      </c>
      <c r="B29" s="191"/>
      <c r="C29" s="191"/>
      <c r="D29" s="70"/>
      <c r="E29" s="61"/>
      <c r="F29" s="39"/>
      <c r="G29" s="29"/>
      <c r="H29" s="83">
        <f t="shared" si="23"/>
        <v>56</v>
      </c>
      <c r="I29" s="84"/>
      <c r="J29" s="85"/>
      <c r="K29" s="140">
        <f t="shared" si="24"/>
        <v>105</v>
      </c>
      <c r="L29" s="84"/>
      <c r="M29" s="85"/>
      <c r="N29" s="83">
        <f t="shared" si="25"/>
        <v>63</v>
      </c>
      <c r="O29" s="84"/>
      <c r="P29" s="85"/>
      <c r="Q29" s="83"/>
      <c r="R29" s="79">
        <f t="shared" si="26"/>
        <v>224</v>
      </c>
      <c r="S29" s="100">
        <f t="shared" si="27"/>
        <v>217</v>
      </c>
      <c r="T29" s="107"/>
      <c r="U29" s="67"/>
      <c r="V29" s="70"/>
      <c r="W29" s="70"/>
      <c r="X29" s="70"/>
      <c r="Y29" s="56"/>
      <c r="Z29" s="39"/>
      <c r="AA29" s="29"/>
      <c r="AB29" s="83">
        <f t="shared" si="28"/>
        <v>56</v>
      </c>
      <c r="AC29" s="84"/>
      <c r="AD29" s="85"/>
      <c r="AE29" s="83">
        <f t="shared" si="29"/>
        <v>49</v>
      </c>
      <c r="AF29" s="84"/>
      <c r="AG29" s="85"/>
      <c r="AH29" s="83">
        <f t="shared" si="30"/>
        <v>49</v>
      </c>
      <c r="AI29" s="84"/>
      <c r="AJ29" s="85"/>
      <c r="AK29" s="83"/>
      <c r="AL29" s="79">
        <f t="shared" si="31"/>
        <v>154</v>
      </c>
      <c r="AM29" s="83">
        <f t="shared" si="32"/>
        <v>147</v>
      </c>
    </row>
    <row r="30" spans="1:39" ht="15.5" thickBot="1" x14ac:dyDescent="0.9">
      <c r="A30" s="46" t="s">
        <v>23</v>
      </c>
      <c r="B30" s="189"/>
      <c r="C30" s="189"/>
      <c r="D30" s="58"/>
      <c r="E30" s="62"/>
      <c r="F30" s="32"/>
      <c r="G30" s="18"/>
      <c r="H30" s="83">
        <f t="shared" si="23"/>
        <v>56</v>
      </c>
      <c r="I30" s="87"/>
      <c r="J30" s="88"/>
      <c r="K30" s="140">
        <f t="shared" si="24"/>
        <v>105</v>
      </c>
      <c r="L30" s="87"/>
      <c r="M30" s="88"/>
      <c r="N30" s="83">
        <f t="shared" si="25"/>
        <v>63</v>
      </c>
      <c r="O30" s="87"/>
      <c r="P30" s="88"/>
      <c r="Q30" s="86"/>
      <c r="R30" s="79">
        <f t="shared" si="26"/>
        <v>224</v>
      </c>
      <c r="S30" s="100">
        <f t="shared" si="27"/>
        <v>224</v>
      </c>
      <c r="T30" s="107"/>
      <c r="U30" s="68"/>
      <c r="V30" s="58"/>
      <c r="W30" s="58"/>
      <c r="X30" s="58"/>
      <c r="Y30" s="57"/>
      <c r="Z30" s="32"/>
      <c r="AA30" s="18"/>
      <c r="AB30" s="83">
        <f t="shared" si="28"/>
        <v>56</v>
      </c>
      <c r="AC30" s="87"/>
      <c r="AD30" s="88"/>
      <c r="AE30" s="83">
        <f t="shared" si="29"/>
        <v>49</v>
      </c>
      <c r="AF30" s="87"/>
      <c r="AG30" s="88"/>
      <c r="AH30" s="83">
        <f t="shared" si="30"/>
        <v>49</v>
      </c>
      <c r="AI30" s="87"/>
      <c r="AJ30" s="88"/>
      <c r="AK30" s="86"/>
      <c r="AL30" s="79">
        <f t="shared" si="31"/>
        <v>154</v>
      </c>
      <c r="AM30" s="83">
        <f t="shared" si="32"/>
        <v>154</v>
      </c>
    </row>
    <row r="31" spans="1:39" ht="12.95" customHeight="1" thickBot="1" x14ac:dyDescent="0.9">
      <c r="A31" s="51" t="s">
        <v>29</v>
      </c>
      <c r="B31" s="190" t="s">
        <v>89</v>
      </c>
      <c r="C31" s="190" t="s">
        <v>45</v>
      </c>
      <c r="D31" s="69">
        <v>93</v>
      </c>
      <c r="E31" s="60">
        <f>ROUNDUP(SUM(D31:D31)/30, 0)</f>
        <v>4</v>
      </c>
      <c r="F31" s="48"/>
      <c r="G31" s="49"/>
      <c r="H31" s="50">
        <f>$E$31*H9</f>
        <v>160</v>
      </c>
      <c r="I31" s="48"/>
      <c r="J31" s="49"/>
      <c r="K31" s="139">
        <f>$E$31*K9</f>
        <v>296</v>
      </c>
      <c r="L31" s="48"/>
      <c r="M31" s="49"/>
      <c r="N31" s="50">
        <f>$E$31*N9</f>
        <v>176</v>
      </c>
      <c r="O31" s="48"/>
      <c r="P31" s="49"/>
      <c r="Q31" s="50"/>
      <c r="R31" s="81">
        <f>SUM(H31,K31,N31)</f>
        <v>632</v>
      </c>
      <c r="S31" s="193">
        <f>$E$31*S9</f>
        <v>636</v>
      </c>
      <c r="T31" s="110"/>
      <c r="U31" s="66">
        <v>12</v>
      </c>
      <c r="V31" s="69">
        <v>67</v>
      </c>
      <c r="W31" s="69"/>
      <c r="X31" s="69"/>
      <c r="Y31" s="60">
        <f>ROUNDUP(SUM(U31:W31)/30, 0)</f>
        <v>3</v>
      </c>
      <c r="Z31" s="48"/>
      <c r="AA31" s="49"/>
      <c r="AB31" s="50">
        <f>$Y$31*AB9</f>
        <v>120</v>
      </c>
      <c r="AC31" s="48"/>
      <c r="AD31" s="49"/>
      <c r="AE31" s="50">
        <f>$Y$31*AE9</f>
        <v>96</v>
      </c>
      <c r="AF31" s="48"/>
      <c r="AG31" s="49"/>
      <c r="AH31" s="50">
        <f>$Y$31*AH9</f>
        <v>96</v>
      </c>
      <c r="AI31" s="48"/>
      <c r="AJ31" s="49"/>
      <c r="AK31" s="50"/>
      <c r="AL31" s="81">
        <f>SUM(AB31,AE31,AH31)</f>
        <v>312</v>
      </c>
      <c r="AM31" s="194">
        <f>$Y$31*AM9</f>
        <v>318</v>
      </c>
    </row>
    <row r="32" spans="1:39" x14ac:dyDescent="0.75">
      <c r="A32" s="45" t="s">
        <v>49</v>
      </c>
      <c r="B32" s="191"/>
      <c r="C32" s="191"/>
      <c r="D32" s="70"/>
      <c r="E32" s="61"/>
      <c r="F32" s="39"/>
      <c r="G32" s="29"/>
      <c r="H32" s="83">
        <f>$E$31*H10</f>
        <v>32</v>
      </c>
      <c r="I32" s="84"/>
      <c r="J32" s="85"/>
      <c r="K32" s="140">
        <f>$E$31*K10</f>
        <v>56</v>
      </c>
      <c r="L32" s="84"/>
      <c r="M32" s="85"/>
      <c r="N32" s="83">
        <f>$E$31*N10</f>
        <v>32</v>
      </c>
      <c r="O32" s="84"/>
      <c r="P32" s="85"/>
      <c r="Q32" s="83"/>
      <c r="R32" s="79">
        <f>SUM(H32,K32,N32)</f>
        <v>120</v>
      </c>
      <c r="S32" s="100">
        <f>$E$31*S10</f>
        <v>116</v>
      </c>
      <c r="T32" s="107"/>
      <c r="U32" s="67"/>
      <c r="V32" s="70"/>
      <c r="W32" s="70"/>
      <c r="X32" s="70"/>
      <c r="Y32" s="55"/>
      <c r="Z32" s="39"/>
      <c r="AA32" s="29"/>
      <c r="AB32" s="83">
        <f>$Y$31*AB10</f>
        <v>24</v>
      </c>
      <c r="AC32" s="84"/>
      <c r="AD32" s="85"/>
      <c r="AE32" s="83">
        <f>$Y$31*AE10</f>
        <v>18</v>
      </c>
      <c r="AF32" s="84"/>
      <c r="AG32" s="85"/>
      <c r="AH32" s="83">
        <f>$Y$31*AH10</f>
        <v>18</v>
      </c>
      <c r="AI32" s="84"/>
      <c r="AJ32" s="85"/>
      <c r="AK32" s="83"/>
      <c r="AL32" s="79">
        <f>SUM(AB32,AE32,AH32)</f>
        <v>60</v>
      </c>
      <c r="AM32" s="83">
        <f>$Y$31*AM10</f>
        <v>60</v>
      </c>
    </row>
    <row r="33" spans="1:39" x14ac:dyDescent="0.75">
      <c r="A33" s="45" t="s">
        <v>50</v>
      </c>
      <c r="B33" s="191"/>
      <c r="C33" s="191"/>
      <c r="D33" s="70"/>
      <c r="E33" s="61"/>
      <c r="F33" s="39"/>
      <c r="G33" s="29"/>
      <c r="H33" s="83">
        <f>$E$31*H11</f>
        <v>32</v>
      </c>
      <c r="I33" s="84"/>
      <c r="J33" s="85"/>
      <c r="K33" s="140">
        <f>$E$31*K11</f>
        <v>56</v>
      </c>
      <c r="L33" s="84"/>
      <c r="M33" s="85"/>
      <c r="N33" s="83">
        <f>$E$31*N11</f>
        <v>32</v>
      </c>
      <c r="O33" s="84"/>
      <c r="P33" s="85"/>
      <c r="Q33" s="83"/>
      <c r="R33" s="79">
        <f t="shared" ref="R33:R35" si="33">SUM(H33,K33,N33)</f>
        <v>120</v>
      </c>
      <c r="S33" s="100">
        <f t="shared" ref="S33:S35" si="34">$E$31*S11</f>
        <v>116</v>
      </c>
      <c r="T33" s="107"/>
      <c r="U33" s="67"/>
      <c r="V33" s="70"/>
      <c r="W33" s="70"/>
      <c r="X33" s="70"/>
      <c r="Y33" s="56"/>
      <c r="Z33" s="39"/>
      <c r="AA33" s="29"/>
      <c r="AB33" s="83">
        <f t="shared" ref="AB33:AB35" si="35">$Y$31*AB11</f>
        <v>24</v>
      </c>
      <c r="AC33" s="84"/>
      <c r="AD33" s="85"/>
      <c r="AE33" s="83">
        <f t="shared" ref="AE33:AE35" si="36">$Y$31*AE11</f>
        <v>18</v>
      </c>
      <c r="AF33" s="84"/>
      <c r="AG33" s="85"/>
      <c r="AH33" s="83">
        <f t="shared" ref="AH33:AH35" si="37">$Y$31*AH11</f>
        <v>18</v>
      </c>
      <c r="AI33" s="84"/>
      <c r="AJ33" s="85"/>
      <c r="AK33" s="83"/>
      <c r="AL33" s="79">
        <f t="shared" ref="AL33:AL35" si="38">SUM(AB33,AE33,AH33)</f>
        <v>60</v>
      </c>
      <c r="AM33" s="83">
        <f t="shared" ref="AM33:AM35" si="39">$Y$31*AM11</f>
        <v>60</v>
      </c>
    </row>
    <row r="34" spans="1:39" x14ac:dyDescent="0.75">
      <c r="A34" s="45" t="s">
        <v>51</v>
      </c>
      <c r="B34" s="191"/>
      <c r="C34" s="191"/>
      <c r="D34" s="70"/>
      <c r="E34" s="61"/>
      <c r="F34" s="39"/>
      <c r="G34" s="29"/>
      <c r="H34" s="83"/>
      <c r="I34" s="84"/>
      <c r="J34" s="85"/>
      <c r="K34" s="140"/>
      <c r="L34" s="84"/>
      <c r="M34" s="85"/>
      <c r="N34" s="83"/>
      <c r="O34" s="84"/>
      <c r="P34" s="85"/>
      <c r="Q34" s="83"/>
      <c r="R34" s="79">
        <f t="shared" si="33"/>
        <v>0</v>
      </c>
      <c r="S34" s="100">
        <f t="shared" si="34"/>
        <v>124</v>
      </c>
      <c r="T34" s="107"/>
      <c r="U34" s="67"/>
      <c r="V34" s="70"/>
      <c r="W34" s="70"/>
      <c r="X34" s="70"/>
      <c r="Y34" s="56"/>
      <c r="Z34" s="39"/>
      <c r="AA34" s="29"/>
      <c r="AB34" s="83">
        <f t="shared" si="35"/>
        <v>24</v>
      </c>
      <c r="AC34" s="84"/>
      <c r="AD34" s="85"/>
      <c r="AE34" s="83">
        <f t="shared" si="36"/>
        <v>21</v>
      </c>
      <c r="AF34" s="84"/>
      <c r="AG34" s="85"/>
      <c r="AH34" s="83">
        <f t="shared" si="37"/>
        <v>21</v>
      </c>
      <c r="AI34" s="84"/>
      <c r="AJ34" s="85"/>
      <c r="AK34" s="83"/>
      <c r="AL34" s="79">
        <f t="shared" si="38"/>
        <v>66</v>
      </c>
      <c r="AM34" s="83">
        <f t="shared" si="39"/>
        <v>63</v>
      </c>
    </row>
    <row r="35" spans="1:39" ht="15.5" thickBot="1" x14ac:dyDescent="0.9">
      <c r="A35" s="46" t="s">
        <v>23</v>
      </c>
      <c r="B35" s="189"/>
      <c r="C35" s="189"/>
      <c r="D35" s="58"/>
      <c r="E35" s="62"/>
      <c r="F35" s="32"/>
      <c r="G35" s="18"/>
      <c r="H35" s="86">
        <f>$E$31*H13</f>
        <v>32</v>
      </c>
      <c r="I35" s="87"/>
      <c r="J35" s="88"/>
      <c r="K35" s="141">
        <f>$E$31*K13</f>
        <v>60</v>
      </c>
      <c r="L35" s="87"/>
      <c r="M35" s="88"/>
      <c r="N35" s="86">
        <f>$E$31*N13</f>
        <v>36</v>
      </c>
      <c r="O35" s="87"/>
      <c r="P35" s="88"/>
      <c r="Q35" s="86"/>
      <c r="R35" s="79">
        <f t="shared" si="33"/>
        <v>128</v>
      </c>
      <c r="S35" s="100">
        <f t="shared" si="34"/>
        <v>128</v>
      </c>
      <c r="T35" s="107"/>
      <c r="U35" s="68"/>
      <c r="V35" s="58"/>
      <c r="W35" s="58"/>
      <c r="X35" s="58"/>
      <c r="Y35" s="57"/>
      <c r="Z35" s="32"/>
      <c r="AA35" s="18"/>
      <c r="AB35" s="83">
        <f t="shared" si="35"/>
        <v>24</v>
      </c>
      <c r="AC35" s="87"/>
      <c r="AD35" s="88"/>
      <c r="AE35" s="83">
        <f t="shared" si="36"/>
        <v>21</v>
      </c>
      <c r="AF35" s="87"/>
      <c r="AG35" s="88"/>
      <c r="AH35" s="83">
        <f t="shared" si="37"/>
        <v>21</v>
      </c>
      <c r="AI35" s="87"/>
      <c r="AJ35" s="88"/>
      <c r="AK35" s="86"/>
      <c r="AL35" s="79">
        <f t="shared" si="38"/>
        <v>66</v>
      </c>
      <c r="AM35" s="83">
        <f t="shared" si="39"/>
        <v>66</v>
      </c>
    </row>
    <row r="36" spans="1:39" ht="15.5" thickBot="1" x14ac:dyDescent="0.9">
      <c r="A36" s="51" t="s">
        <v>30</v>
      </c>
      <c r="B36" s="190" t="s">
        <v>89</v>
      </c>
      <c r="C36" s="190" t="s">
        <v>59</v>
      </c>
      <c r="D36" s="69">
        <v>98</v>
      </c>
      <c r="E36" s="60">
        <f>ROUNDUP(SUM(D36:D36)/30, 0)</f>
        <v>4</v>
      </c>
      <c r="F36" s="48"/>
      <c r="G36" s="49"/>
      <c r="H36" s="50">
        <f>$E$36*H9</f>
        <v>160</v>
      </c>
      <c r="I36" s="48"/>
      <c r="J36" s="49"/>
      <c r="K36" s="139">
        <f>$E$36*K9</f>
        <v>296</v>
      </c>
      <c r="L36" s="48"/>
      <c r="M36" s="49"/>
      <c r="N36" s="50">
        <f>$E$36*N9</f>
        <v>176</v>
      </c>
      <c r="O36" s="48"/>
      <c r="P36" s="49"/>
      <c r="Q36" s="50"/>
      <c r="R36" s="81">
        <f>SUM(H36,K36,N36)</f>
        <v>632</v>
      </c>
      <c r="S36" s="193">
        <f>$E$36*S9</f>
        <v>636</v>
      </c>
      <c r="T36" s="110"/>
      <c r="U36" s="66">
        <v>98</v>
      </c>
      <c r="V36" s="69">
        <v>19</v>
      </c>
      <c r="W36" s="69"/>
      <c r="X36" s="69"/>
      <c r="Y36" s="60">
        <f>ROUNDUP(SUM(U36:W36)/30, 0)</f>
        <v>4</v>
      </c>
      <c r="Z36" s="48"/>
      <c r="AA36" s="49"/>
      <c r="AB36" s="50">
        <f>$Y$36*AB9</f>
        <v>160</v>
      </c>
      <c r="AC36" s="48"/>
      <c r="AD36" s="49"/>
      <c r="AE36" s="50">
        <f>$Y$36*AE9</f>
        <v>128</v>
      </c>
      <c r="AF36" s="48"/>
      <c r="AG36" s="49"/>
      <c r="AH36" s="50">
        <f>$Y$36*AH9</f>
        <v>128</v>
      </c>
      <c r="AI36" s="48"/>
      <c r="AJ36" s="49"/>
      <c r="AK36" s="50"/>
      <c r="AL36" s="81">
        <f>SUM(AB36,AE36,AH36)</f>
        <v>416</v>
      </c>
      <c r="AM36" s="194">
        <f>$Y$36*AM9</f>
        <v>424</v>
      </c>
    </row>
    <row r="37" spans="1:39" x14ac:dyDescent="0.75">
      <c r="A37" s="45" t="s">
        <v>49</v>
      </c>
      <c r="B37" s="191"/>
      <c r="C37" s="191"/>
      <c r="D37" s="70"/>
      <c r="E37" s="61"/>
      <c r="F37" s="39"/>
      <c r="G37" s="29"/>
      <c r="H37" s="83">
        <f>$E$36*H10</f>
        <v>32</v>
      </c>
      <c r="I37" s="84"/>
      <c r="J37" s="85"/>
      <c r="K37" s="140">
        <f>$E$36*K10</f>
        <v>56</v>
      </c>
      <c r="L37" s="84"/>
      <c r="M37" s="85"/>
      <c r="N37" s="83">
        <f>$E$36*N10</f>
        <v>32</v>
      </c>
      <c r="O37" s="84"/>
      <c r="P37" s="85"/>
      <c r="Q37" s="83"/>
      <c r="R37" s="79">
        <f>SUM(H37,K37,N37)</f>
        <v>120</v>
      </c>
      <c r="S37" s="100">
        <f>$E$36*S10</f>
        <v>116</v>
      </c>
      <c r="T37" s="107"/>
      <c r="U37" s="67"/>
      <c r="V37" s="70"/>
      <c r="W37" s="70"/>
      <c r="X37" s="70"/>
      <c r="Y37" s="55"/>
      <c r="Z37" s="39"/>
      <c r="AA37" s="29"/>
      <c r="AB37" s="83">
        <f>$Y$36*AB10</f>
        <v>32</v>
      </c>
      <c r="AC37" s="84"/>
      <c r="AD37" s="85"/>
      <c r="AE37" s="83">
        <f>$Y$36*AE10</f>
        <v>24</v>
      </c>
      <c r="AF37" s="84"/>
      <c r="AG37" s="85"/>
      <c r="AH37" s="83">
        <f>$Y$36*AH10</f>
        <v>24</v>
      </c>
      <c r="AI37" s="84"/>
      <c r="AJ37" s="85"/>
      <c r="AK37" s="83"/>
      <c r="AL37" s="79">
        <f>SUM(AB37,AE37,AH37)</f>
        <v>80</v>
      </c>
      <c r="AM37" s="83">
        <f>$Y$36*AM10</f>
        <v>80</v>
      </c>
    </row>
    <row r="38" spans="1:39" x14ac:dyDescent="0.75">
      <c r="A38" s="45" t="s">
        <v>50</v>
      </c>
      <c r="B38" s="191"/>
      <c r="C38" s="191"/>
      <c r="D38" s="70"/>
      <c r="E38" s="61"/>
      <c r="F38" s="39"/>
      <c r="G38" s="29"/>
      <c r="H38" s="83">
        <f>$E$36*H11</f>
        <v>32</v>
      </c>
      <c r="I38" s="84"/>
      <c r="J38" s="85"/>
      <c r="K38" s="140">
        <f>$E$36*K11</f>
        <v>56</v>
      </c>
      <c r="L38" s="84"/>
      <c r="M38" s="85"/>
      <c r="N38" s="83">
        <f>$E$36*N11</f>
        <v>32</v>
      </c>
      <c r="O38" s="84"/>
      <c r="P38" s="85"/>
      <c r="Q38" s="83"/>
      <c r="R38" s="79">
        <f t="shared" ref="R38:R41" si="40">SUM(H38,K38,N38)</f>
        <v>120</v>
      </c>
      <c r="S38" s="100">
        <f t="shared" ref="S38:S40" si="41">$E$36*S11</f>
        <v>116</v>
      </c>
      <c r="T38" s="107"/>
      <c r="U38" s="67"/>
      <c r="V38" s="70"/>
      <c r="W38" s="70"/>
      <c r="X38" s="70"/>
      <c r="Y38" s="56"/>
      <c r="Z38" s="39"/>
      <c r="AA38" s="29"/>
      <c r="AB38" s="83">
        <f t="shared" ref="AB38:AB40" si="42">$Y$36*AB11</f>
        <v>32</v>
      </c>
      <c r="AC38" s="84"/>
      <c r="AD38" s="85"/>
      <c r="AE38" s="83">
        <f t="shared" ref="AE38:AE40" si="43">$Y$36*AE11</f>
        <v>24</v>
      </c>
      <c r="AF38" s="84"/>
      <c r="AG38" s="85"/>
      <c r="AH38" s="83">
        <f t="shared" ref="AH38:AH40" si="44">$Y$36*AH11</f>
        <v>24</v>
      </c>
      <c r="AI38" s="84"/>
      <c r="AJ38" s="85"/>
      <c r="AK38" s="83"/>
      <c r="AL38" s="79">
        <f t="shared" ref="AL38:AL41" si="45">SUM(AB38,AE38,AH38)</f>
        <v>80</v>
      </c>
      <c r="AM38" s="83">
        <f t="shared" ref="AM38:AM40" si="46">$Y$36*AM11</f>
        <v>80</v>
      </c>
    </row>
    <row r="39" spans="1:39" x14ac:dyDescent="0.75">
      <c r="A39" s="45" t="s">
        <v>51</v>
      </c>
      <c r="B39" s="191"/>
      <c r="C39" s="191"/>
      <c r="D39" s="70"/>
      <c r="E39" s="61"/>
      <c r="F39" s="39"/>
      <c r="G39" s="29"/>
      <c r="H39" s="83"/>
      <c r="I39" s="84"/>
      <c r="J39" s="85"/>
      <c r="K39" s="140"/>
      <c r="L39" s="84"/>
      <c r="M39" s="85"/>
      <c r="N39" s="83"/>
      <c r="O39" s="84"/>
      <c r="P39" s="85"/>
      <c r="Q39" s="83"/>
      <c r="R39" s="79">
        <f t="shared" si="40"/>
        <v>0</v>
      </c>
      <c r="S39" s="100">
        <f t="shared" si="41"/>
        <v>124</v>
      </c>
      <c r="T39" s="107"/>
      <c r="U39" s="67"/>
      <c r="V39" s="70"/>
      <c r="W39" s="70"/>
      <c r="X39" s="70"/>
      <c r="Y39" s="56"/>
      <c r="Z39" s="39"/>
      <c r="AA39" s="29"/>
      <c r="AB39" s="83">
        <f t="shared" si="42"/>
        <v>32</v>
      </c>
      <c r="AC39" s="84"/>
      <c r="AD39" s="85"/>
      <c r="AE39" s="83">
        <f t="shared" si="43"/>
        <v>28</v>
      </c>
      <c r="AF39" s="84"/>
      <c r="AG39" s="85"/>
      <c r="AH39" s="83">
        <f t="shared" si="44"/>
        <v>28</v>
      </c>
      <c r="AI39" s="84"/>
      <c r="AJ39" s="85"/>
      <c r="AK39" s="83"/>
      <c r="AL39" s="79">
        <f t="shared" si="45"/>
        <v>88</v>
      </c>
      <c r="AM39" s="83">
        <f t="shared" si="46"/>
        <v>84</v>
      </c>
    </row>
    <row r="40" spans="1:39" ht="15.5" thickBot="1" x14ac:dyDescent="0.9">
      <c r="A40" s="45" t="s">
        <v>23</v>
      </c>
      <c r="B40" s="191"/>
      <c r="C40" s="191"/>
      <c r="D40" s="70"/>
      <c r="E40" s="61"/>
      <c r="F40" s="39"/>
      <c r="G40" s="29"/>
      <c r="H40" s="83">
        <f>$E$36*H13</f>
        <v>32</v>
      </c>
      <c r="I40" s="84"/>
      <c r="J40" s="85"/>
      <c r="K40" s="140">
        <f>$E$36*K13</f>
        <v>60</v>
      </c>
      <c r="L40" s="84"/>
      <c r="M40" s="85"/>
      <c r="N40" s="83">
        <f>$E$36*N13</f>
        <v>36</v>
      </c>
      <c r="O40" s="84"/>
      <c r="P40" s="85"/>
      <c r="Q40" s="83"/>
      <c r="R40" s="79">
        <f t="shared" si="40"/>
        <v>128</v>
      </c>
      <c r="S40" s="100">
        <f t="shared" si="41"/>
        <v>128</v>
      </c>
      <c r="T40" s="107"/>
      <c r="U40" s="67"/>
      <c r="V40" s="70"/>
      <c r="W40" s="70"/>
      <c r="X40" s="70"/>
      <c r="Y40" s="56"/>
      <c r="Z40" s="39"/>
      <c r="AA40" s="29"/>
      <c r="AB40" s="83">
        <f t="shared" si="42"/>
        <v>32</v>
      </c>
      <c r="AC40" s="84"/>
      <c r="AD40" s="85"/>
      <c r="AE40" s="83">
        <f t="shared" si="43"/>
        <v>28</v>
      </c>
      <c r="AF40" s="84"/>
      <c r="AG40" s="85"/>
      <c r="AH40" s="83">
        <f t="shared" si="44"/>
        <v>28</v>
      </c>
      <c r="AI40" s="84"/>
      <c r="AJ40" s="85"/>
      <c r="AK40" s="83"/>
      <c r="AL40" s="79">
        <f t="shared" si="45"/>
        <v>88</v>
      </c>
      <c r="AM40" s="83">
        <f t="shared" si="46"/>
        <v>88</v>
      </c>
    </row>
    <row r="41" spans="1:39" ht="15.5" thickBot="1" x14ac:dyDescent="0.9">
      <c r="A41" s="51" t="s">
        <v>22</v>
      </c>
      <c r="B41" s="186"/>
      <c r="C41" s="186"/>
      <c r="D41" s="66"/>
      <c r="E41" s="47"/>
      <c r="F41" s="48"/>
      <c r="G41" s="49"/>
      <c r="H41" s="50">
        <f>SUM(H16,H21,H26,H31,H36)</f>
        <v>1120</v>
      </c>
      <c r="I41" s="48"/>
      <c r="J41" s="49"/>
      <c r="K41" s="139">
        <f>SUM(K16,K21,K26,K31,K36)</f>
        <v>2072</v>
      </c>
      <c r="L41" s="48"/>
      <c r="M41" s="49"/>
      <c r="N41" s="50">
        <f>SUM(N16,N21,N26,N31,N36)</f>
        <v>1232</v>
      </c>
      <c r="O41" s="48"/>
      <c r="P41" s="49"/>
      <c r="Q41" s="50"/>
      <c r="R41" s="181">
        <f t="shared" si="40"/>
        <v>4424</v>
      </c>
      <c r="S41" s="193">
        <f>SUM(S16,S21,S26,S31,S36)</f>
        <v>4452</v>
      </c>
      <c r="T41" s="135"/>
      <c r="U41" s="66"/>
      <c r="V41" s="69"/>
      <c r="W41" s="69"/>
      <c r="X41" s="69"/>
      <c r="Y41" s="54"/>
      <c r="Z41" s="48"/>
      <c r="AA41" s="49"/>
      <c r="AB41" s="50">
        <f>SUM(AB16,AB21,AB26,AB31,AB36)</f>
        <v>1320</v>
      </c>
      <c r="AC41" s="48"/>
      <c r="AD41" s="49"/>
      <c r="AE41" s="50">
        <f>SUM(AE16,AE21,AE26,AE31,AE36)</f>
        <v>1056</v>
      </c>
      <c r="AF41" s="48"/>
      <c r="AG41" s="49"/>
      <c r="AH41" s="50">
        <f>SUM(AH16,AH21,AH26,AH31,AH36)</f>
        <v>1056</v>
      </c>
      <c r="AI41" s="48"/>
      <c r="AJ41" s="49"/>
      <c r="AK41" s="50"/>
      <c r="AL41" s="181">
        <f t="shared" si="45"/>
        <v>3432</v>
      </c>
      <c r="AM41" s="194">
        <f>SUM(AM16,AM21,AM26,AM31,AM36)</f>
        <v>3498</v>
      </c>
    </row>
    <row r="42" spans="1:39" s="134" customFormat="1" x14ac:dyDescent="0.75">
      <c r="A42" s="129"/>
      <c r="B42" s="192"/>
      <c r="C42" s="192"/>
      <c r="D42" s="73"/>
      <c r="E42" s="130"/>
      <c r="F42" s="131"/>
      <c r="G42" s="132"/>
      <c r="H42" s="98"/>
      <c r="I42" s="131"/>
      <c r="J42" s="132"/>
      <c r="K42" s="98"/>
      <c r="L42" s="131"/>
      <c r="M42" s="132"/>
      <c r="N42" s="98"/>
      <c r="O42" s="131"/>
      <c r="P42" s="132"/>
      <c r="Q42" s="98"/>
      <c r="R42" s="133"/>
      <c r="S42" s="98"/>
      <c r="T42" s="110"/>
    </row>
  </sheetData>
  <mergeCells count="9">
    <mergeCell ref="AI2:AI3"/>
    <mergeCell ref="AL2:AL3"/>
    <mergeCell ref="AM2:AM3"/>
    <mergeCell ref="A2:A3"/>
    <mergeCell ref="E2:E3"/>
    <mergeCell ref="O2:O3"/>
    <mergeCell ref="R2:R3"/>
    <mergeCell ref="S2:S3"/>
    <mergeCell ref="Y2:Y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parcours PCL</vt:lpstr>
      <vt:lpstr>Parcours PE</vt:lpstr>
    </vt:vector>
  </TitlesOfParts>
  <Company>UCBL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MATHIAS</dc:creator>
  <cp:lastModifiedBy>CHAREYRON PIERRE</cp:lastModifiedBy>
  <dcterms:created xsi:type="dcterms:W3CDTF">2020-10-21T07:41:03Z</dcterms:created>
  <dcterms:modified xsi:type="dcterms:W3CDTF">2021-01-23T07:01:32Z</dcterms:modified>
</cp:coreProperties>
</file>